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24780" windowHeight="1288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15" i="1" l="1"/>
  <c r="J23" i="1"/>
  <c r="G141" i="1"/>
  <c r="J145" i="1"/>
  <c r="J144" i="1"/>
  <c r="J143" i="1"/>
  <c r="J149" i="1"/>
  <c r="J186" i="1"/>
  <c r="G195" i="1"/>
  <c r="I195" i="1"/>
  <c r="J195" i="1"/>
  <c r="G31" i="1" l="1"/>
  <c r="G22" i="1"/>
  <c r="J22" i="1"/>
  <c r="K24" i="1"/>
  <c r="J24" i="1"/>
  <c r="G149" i="1"/>
  <c r="G24" i="1" l="1"/>
  <c r="J212" i="1"/>
  <c r="I212" i="1"/>
  <c r="G212" i="1"/>
  <c r="G211" i="1"/>
  <c r="K210" i="1"/>
  <c r="J210" i="1"/>
  <c r="J204" i="1" s="1"/>
  <c r="I210" i="1"/>
  <c r="G210" i="1"/>
  <c r="K209" i="1"/>
  <c r="G209" i="1"/>
  <c r="K208" i="1"/>
  <c r="J208" i="1"/>
  <c r="I208" i="1"/>
  <c r="G208" i="1"/>
  <c r="K207" i="1"/>
  <c r="G207" i="1"/>
  <c r="K206" i="1"/>
  <c r="K204" i="1" s="1"/>
  <c r="G206" i="1"/>
  <c r="I204" i="1"/>
  <c r="H204" i="1"/>
  <c r="G204" i="1" l="1"/>
  <c r="H51" i="1"/>
  <c r="I51" i="1"/>
  <c r="J51" i="1"/>
  <c r="K51" i="1"/>
  <c r="G53" i="1"/>
  <c r="G54" i="1"/>
  <c r="G55" i="1"/>
  <c r="G56" i="1"/>
  <c r="G51" i="1" l="1"/>
  <c r="K41" i="1"/>
  <c r="G41" i="1" s="1"/>
  <c r="K40" i="1"/>
  <c r="G40" i="1" s="1"/>
  <c r="K39" i="1"/>
  <c r="G39" i="1" s="1"/>
  <c r="H42" i="1"/>
  <c r="I42" i="1"/>
  <c r="K42" i="1"/>
  <c r="J42" i="1"/>
  <c r="G50" i="1"/>
  <c r="G49" i="1"/>
  <c r="G48" i="1"/>
  <c r="H60" i="1"/>
  <c r="I60" i="1"/>
  <c r="K68" i="1"/>
  <c r="G68" i="1" s="1"/>
  <c r="K67" i="1"/>
  <c r="G67" i="1" s="1"/>
  <c r="K66" i="1"/>
  <c r="G66" i="1" s="1"/>
  <c r="H87" i="1"/>
  <c r="I87" i="1"/>
  <c r="J87" i="1"/>
  <c r="K87" i="1"/>
  <c r="G95" i="1"/>
  <c r="G94" i="1"/>
  <c r="G93" i="1"/>
  <c r="K104" i="1"/>
  <c r="G104" i="1" s="1"/>
  <c r="K103" i="1"/>
  <c r="G103" i="1" s="1"/>
  <c r="K102" i="1"/>
  <c r="G102" i="1"/>
  <c r="H105" i="1"/>
  <c r="I105" i="1"/>
  <c r="J105" i="1"/>
  <c r="K105" i="1"/>
  <c r="G113" i="1"/>
  <c r="G112" i="1"/>
  <c r="G111" i="1"/>
  <c r="G129" i="1"/>
  <c r="J129" i="1"/>
  <c r="I147" i="1"/>
  <c r="K154" i="1"/>
  <c r="K156" i="1"/>
  <c r="G156" i="1" s="1"/>
  <c r="K157" i="1"/>
  <c r="K148" i="1" s="1"/>
  <c r="K158" i="1"/>
  <c r="K149" i="1" s="1"/>
  <c r="K155" i="1"/>
  <c r="K146" i="1" s="1"/>
  <c r="H159" i="1"/>
  <c r="I159" i="1"/>
  <c r="J159" i="1"/>
  <c r="G167" i="1"/>
  <c r="G166" i="1"/>
  <c r="G165" i="1"/>
  <c r="H168" i="1"/>
  <c r="I168" i="1"/>
  <c r="J168" i="1"/>
  <c r="K168" i="1"/>
  <c r="H177" i="1"/>
  <c r="I177" i="1"/>
  <c r="J177" i="1"/>
  <c r="G176" i="1"/>
  <c r="G175" i="1"/>
  <c r="G185" i="1"/>
  <c r="G184" i="1"/>
  <c r="J194" i="1"/>
  <c r="I194" i="1"/>
  <c r="G203" i="1"/>
  <c r="G194" i="1" s="1"/>
  <c r="I202" i="1"/>
  <c r="J192" i="1"/>
  <c r="J147" i="1" s="1"/>
  <c r="I192" i="1"/>
  <c r="G192" i="1"/>
  <c r="G32" i="1" l="1"/>
  <c r="G158" i="1"/>
  <c r="G202" i="1"/>
  <c r="G193" i="1" s="1"/>
  <c r="G30" i="1"/>
  <c r="G147" i="1"/>
  <c r="G155" i="1"/>
  <c r="G157" i="1"/>
  <c r="K31" i="1"/>
  <c r="K22" i="1" s="1"/>
  <c r="K32" i="1"/>
  <c r="K23" i="1" s="1"/>
  <c r="G23" i="1" s="1"/>
  <c r="K30" i="1"/>
  <c r="J21" i="1"/>
  <c r="G148" i="1" l="1"/>
  <c r="K65" i="1"/>
  <c r="K38" i="1"/>
  <c r="K64" i="1"/>
  <c r="K37" i="1"/>
  <c r="H129" i="1"/>
  <c r="H128" i="1"/>
  <c r="I129" i="1"/>
  <c r="I128" i="1"/>
  <c r="J128" i="1"/>
  <c r="J127" i="1"/>
  <c r="K129" i="1"/>
  <c r="K128" i="1"/>
  <c r="K127" i="1"/>
  <c r="K126" i="1"/>
  <c r="K125" i="1"/>
  <c r="G126" i="1"/>
  <c r="H132" i="1"/>
  <c r="I132" i="1"/>
  <c r="J132" i="1"/>
  <c r="K132" i="1"/>
  <c r="K100" i="1"/>
  <c r="G137" i="1"/>
  <c r="G136" i="1"/>
  <c r="G134" i="1"/>
  <c r="G125" i="1" s="1"/>
  <c r="K28" i="1" l="1"/>
  <c r="H123" i="1"/>
  <c r="G132" i="1"/>
  <c r="G127" i="1"/>
  <c r="I123" i="1"/>
  <c r="G128" i="1"/>
  <c r="J123" i="1"/>
  <c r="K123" i="1"/>
  <c r="H37" i="1"/>
  <c r="H33" i="1" s="1"/>
  <c r="I37" i="1"/>
  <c r="J37" i="1"/>
  <c r="J33" i="1" s="1"/>
  <c r="J64" i="1"/>
  <c r="J60" i="1" s="1"/>
  <c r="G92" i="1"/>
  <c r="G91" i="1"/>
  <c r="G90" i="1"/>
  <c r="G89" i="1"/>
  <c r="I190" i="1"/>
  <c r="I186" i="1" s="1"/>
  <c r="J190" i="1"/>
  <c r="K190" i="1"/>
  <c r="K192" i="1"/>
  <c r="K147" i="1" s="1"/>
  <c r="K21" i="1" s="1"/>
  <c r="G21" i="1" s="1"/>
  <c r="K191" i="1"/>
  <c r="G191" i="1" s="1"/>
  <c r="K188" i="1"/>
  <c r="G188" i="1" s="1"/>
  <c r="K189" i="1"/>
  <c r="G200" i="1"/>
  <c r="G199" i="1"/>
  <c r="G198" i="1"/>
  <c r="G197" i="1"/>
  <c r="H195" i="1"/>
  <c r="H186" i="1"/>
  <c r="G87" i="1" l="1"/>
  <c r="I28" i="1"/>
  <c r="I33" i="1"/>
  <c r="J28" i="1"/>
  <c r="G123" i="1"/>
  <c r="I145" i="1"/>
  <c r="I19" i="1" s="1"/>
  <c r="G190" i="1"/>
  <c r="G189" i="1"/>
  <c r="K195" i="1"/>
  <c r="K162" i="1"/>
  <c r="K159" i="1" s="1"/>
  <c r="K180" i="1"/>
  <c r="K177" i="1" s="1"/>
  <c r="J19" i="1" l="1"/>
  <c r="G28" i="1"/>
  <c r="K186" i="1"/>
  <c r="G186" i="1" s="1"/>
  <c r="K36" i="1"/>
  <c r="K35" i="1"/>
  <c r="K63" i="1"/>
  <c r="K62" i="1"/>
  <c r="K78" i="1"/>
  <c r="K101" i="1"/>
  <c r="K99" i="1"/>
  <c r="K98" i="1"/>
  <c r="K114" i="1"/>
  <c r="K145" i="1"/>
  <c r="K153" i="1"/>
  <c r="K144" i="1" s="1"/>
  <c r="K152" i="1"/>
  <c r="K33" i="1" l="1"/>
  <c r="K143" i="1"/>
  <c r="K141" i="1" s="1"/>
  <c r="K150" i="1"/>
  <c r="K96" i="1"/>
  <c r="K60" i="1"/>
  <c r="K29" i="1"/>
  <c r="K20" i="1" s="1"/>
  <c r="K26" i="1"/>
  <c r="K27" i="1"/>
  <c r="G154" i="1"/>
  <c r="G153" i="1"/>
  <c r="G152" i="1"/>
  <c r="J150" i="1"/>
  <c r="J141" i="1" s="1"/>
  <c r="I150" i="1"/>
  <c r="H150" i="1"/>
  <c r="G101" i="1"/>
  <c r="G100" i="1"/>
  <c r="G99" i="1"/>
  <c r="G98" i="1"/>
  <c r="J96" i="1"/>
  <c r="I96" i="1"/>
  <c r="H96" i="1"/>
  <c r="G65" i="1"/>
  <c r="G64" i="1"/>
  <c r="G63" i="1"/>
  <c r="G62" i="1"/>
  <c r="G38" i="1"/>
  <c r="G36" i="1"/>
  <c r="G35" i="1"/>
  <c r="G27" i="1" l="1"/>
  <c r="G29" i="1"/>
  <c r="G60" i="1"/>
  <c r="G96" i="1"/>
  <c r="G150" i="1"/>
  <c r="G33" i="1"/>
  <c r="K18" i="1"/>
  <c r="H26" i="1" l="1"/>
  <c r="H29" i="1"/>
  <c r="H28" i="1"/>
  <c r="H27" i="1"/>
  <c r="H30" i="1"/>
  <c r="I26" i="1"/>
  <c r="I30" i="1"/>
  <c r="I29" i="1"/>
  <c r="I27" i="1"/>
  <c r="J29" i="1"/>
  <c r="J27" i="1"/>
  <c r="J26" i="1"/>
  <c r="H24" i="1" l="1"/>
  <c r="G26" i="1"/>
  <c r="I24" i="1"/>
  <c r="G120" i="1"/>
  <c r="G119" i="1"/>
  <c r="G118" i="1"/>
  <c r="G117" i="1"/>
  <c r="G116" i="1"/>
  <c r="J114" i="1"/>
  <c r="I114" i="1"/>
  <c r="H114" i="1"/>
  <c r="G114" i="1" l="1"/>
  <c r="K17" i="1"/>
  <c r="I144" i="1"/>
  <c r="J17" i="1"/>
  <c r="H146" i="1" l="1"/>
  <c r="H145" i="1"/>
  <c r="H19" i="1" s="1"/>
  <c r="H144" i="1"/>
  <c r="H143" i="1"/>
  <c r="H147" i="1"/>
  <c r="I146" i="1"/>
  <c r="I143" i="1"/>
  <c r="J146" i="1"/>
  <c r="J20" i="1" s="1"/>
  <c r="J18" i="1"/>
  <c r="J15" i="1" l="1"/>
  <c r="I141" i="1"/>
  <c r="G146" i="1"/>
  <c r="G183" i="1"/>
  <c r="G182" i="1"/>
  <c r="G181" i="1"/>
  <c r="G180" i="1"/>
  <c r="G179" i="1"/>
  <c r="G177" i="1" l="1"/>
  <c r="I17" i="1" l="1"/>
  <c r="G17" i="1" l="1"/>
  <c r="G84" i="1"/>
  <c r="G83" i="1"/>
  <c r="G82" i="1"/>
  <c r="G81" i="1"/>
  <c r="G80" i="1"/>
  <c r="J78" i="1"/>
  <c r="I78" i="1"/>
  <c r="H78" i="1"/>
  <c r="G78" i="1" l="1"/>
  <c r="I20" i="1"/>
  <c r="G20" i="1" s="1"/>
  <c r="I18" i="1"/>
  <c r="H18" i="1"/>
  <c r="G174" i="1"/>
  <c r="G173" i="1"/>
  <c r="G172" i="1"/>
  <c r="G171" i="1"/>
  <c r="G170" i="1"/>
  <c r="G110" i="1"/>
  <c r="G109" i="1"/>
  <c r="G108" i="1"/>
  <c r="G107" i="1"/>
  <c r="G74" i="1"/>
  <c r="G73" i="1"/>
  <c r="G72" i="1"/>
  <c r="G71" i="1"/>
  <c r="K69" i="1"/>
  <c r="J69" i="1"/>
  <c r="I69" i="1"/>
  <c r="H69" i="1"/>
  <c r="G18" i="1" l="1"/>
  <c r="I15" i="1"/>
  <c r="G168" i="1"/>
  <c r="G69" i="1"/>
  <c r="G105" i="1"/>
  <c r="G164" i="1"/>
  <c r="G163" i="1"/>
  <c r="G162" i="1"/>
  <c r="G161" i="1"/>
  <c r="H21" i="1"/>
  <c r="H20" i="1"/>
  <c r="H17" i="1"/>
  <c r="G143" i="1"/>
  <c r="G145" i="1"/>
  <c r="G144" i="1"/>
  <c r="H141" i="1"/>
  <c r="H15" i="1" l="1"/>
  <c r="G159" i="1"/>
  <c r="K19" i="1"/>
  <c r="G47" i="1"/>
  <c r="G46" i="1"/>
  <c r="G37" i="1" s="1"/>
  <c r="G45" i="1"/>
  <c r="G44" i="1"/>
  <c r="G19" i="1" l="1"/>
  <c r="K15" i="1"/>
  <c r="G42" i="1"/>
</calcChain>
</file>

<file path=xl/comments1.xml><?xml version="1.0" encoding="utf-8"?>
<comments xmlns="http://schemas.openxmlformats.org/spreadsheetml/2006/main">
  <authors>
    <author>Автор</author>
  </authors>
  <commentList>
    <comment ref="J9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добавил 05.04.16</t>
        </r>
      </text>
    </comment>
    <comment ref="I19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добавил 05.04.16</t>
        </r>
      </text>
    </comment>
    <comment ref="J19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добавил 05.04.16</t>
        </r>
      </text>
    </comment>
  </commentList>
</comments>
</file>

<file path=xl/sharedStrings.xml><?xml version="1.0" encoding="utf-8"?>
<sst xmlns="http://schemas.openxmlformats.org/spreadsheetml/2006/main" count="255" uniqueCount="66">
  <si>
    <t>№ п/п</t>
  </si>
  <si>
    <t>Наименование мероприятия</t>
  </si>
  <si>
    <t>Срок исполнения</t>
  </si>
  <si>
    <t>всего</t>
  </si>
  <si>
    <t>федеральный бюджет</t>
  </si>
  <si>
    <t>краевой бюджет</t>
  </si>
  <si>
    <t>районный бюджет</t>
  </si>
  <si>
    <t>местный бюджет</t>
  </si>
  <si>
    <t>Исполнители мероприятий программы</t>
  </si>
  <si>
    <t>Предельные объёмы финансирования (тыс. руб.)</t>
  </si>
  <si>
    <t>Всего, в т.ч.</t>
  </si>
  <si>
    <t>2014 год</t>
  </si>
  <si>
    <t>2015 год</t>
  </si>
  <si>
    <t>2016 год</t>
  </si>
  <si>
    <t>2017 год</t>
  </si>
  <si>
    <t>2018 год</t>
  </si>
  <si>
    <t>1.1.</t>
  </si>
  <si>
    <t>1.2.</t>
  </si>
  <si>
    <t>2.1.</t>
  </si>
  <si>
    <t>Администрация Ключевского сельского поселения</t>
  </si>
  <si>
    <t>Приложение</t>
  </si>
  <si>
    <t>к муниципальной программе "Развитие экономики</t>
  </si>
  <si>
    <t>Доставка комбикормов для владельцев личных подсобных хозяйств, крестьянско-фермерских хозяйств</t>
  </si>
  <si>
    <t>Приобретение и доставка племенного молодняка сельскохозяйственных животных для личных подсобных хозяйств и крестьянско-фермерских хозяйств</t>
  </si>
  <si>
    <t>1.3.</t>
  </si>
  <si>
    <t>Возмещение товаропроизводителям Ключевского сельского поселения части затрат, связанных с производством молока и мяса</t>
  </si>
  <si>
    <t>Повышение престижа сельскохозяйственного производства в Ключевском сельском поселении</t>
  </si>
  <si>
    <t>Финансовая поддержка начинающих субъектов малого и среднего предпринимательства</t>
  </si>
  <si>
    <t>2.2.</t>
  </si>
  <si>
    <t>Содержание консультационного пункта</t>
  </si>
  <si>
    <t>Возмещение пчеловодам Ключевского сельского поселения части затрат,  связанных с производством мёда</t>
  </si>
  <si>
    <t>Проведение Новогоднего конкурса среди предпринимателей на лучшее оформление предприятий и прилегающих территории к Новому году</t>
  </si>
  <si>
    <t>Сверка сведений, содержащихся в похозяйственной книге, для подготовки переписи личных подсобных хозяйств</t>
  </si>
  <si>
    <r>
      <rPr>
        <b/>
        <sz val="11"/>
        <color theme="1"/>
        <rFont val="Calibri"/>
        <family val="2"/>
        <charset val="204"/>
        <scheme val="minor"/>
      </rPr>
      <t>Основное мероприятие:</t>
    </r>
    <r>
      <rPr>
        <sz val="11"/>
        <color theme="1"/>
        <rFont val="Calibri"/>
        <family val="2"/>
        <charset val="204"/>
        <scheme val="minor"/>
      </rPr>
      <t xml:space="preserve"> Поддержка владельцев личных подсобных хозяйств, крестьянско-фермерских хозяйств</t>
    </r>
  </si>
  <si>
    <r>
      <rPr>
        <b/>
        <sz val="11"/>
        <color theme="1"/>
        <rFont val="Calibri"/>
        <family val="2"/>
        <charset val="204"/>
        <scheme val="minor"/>
      </rPr>
      <t xml:space="preserve">Основное мероприятие: </t>
    </r>
    <r>
      <rPr>
        <sz val="11"/>
        <color theme="1"/>
        <rFont val="Calibri"/>
        <family val="2"/>
        <charset val="204"/>
        <scheme val="minor"/>
      </rPr>
      <t>Возмещение части затрат товаропроизводителям Ключевского сельского поселения</t>
    </r>
  </si>
  <si>
    <r>
      <t xml:space="preserve">Основное мероприятие: </t>
    </r>
    <r>
      <rPr>
        <sz val="11"/>
        <color theme="1"/>
        <rFont val="Calibri"/>
        <family val="2"/>
        <charset val="204"/>
        <scheme val="minor"/>
      </rPr>
      <t>Создание условий для увеличения объёмов производства, расширения ассортимента и улучшения качества сельхозпродукции в Ключевском сельском поселении</t>
    </r>
  </si>
  <si>
    <r>
      <t xml:space="preserve">Основное мероприятие: </t>
    </r>
    <r>
      <rPr>
        <sz val="11"/>
        <color theme="1"/>
        <rFont val="Calibri"/>
        <family val="2"/>
        <charset val="204"/>
        <scheme val="minor"/>
      </rPr>
      <t>Оказание мер государственной поддержки субъектам малого и среднего предпринимательства</t>
    </r>
  </si>
  <si>
    <t>ФИНАНСОВОЕ ОБЕСПЕЧЕНИЕ</t>
  </si>
  <si>
    <t>2.1.1.</t>
  </si>
  <si>
    <t>2.1.2.</t>
  </si>
  <si>
    <t>2.1.3.</t>
  </si>
  <si>
    <t>2.2.1.</t>
  </si>
  <si>
    <r>
      <t xml:space="preserve">Основное мероприятие: </t>
    </r>
    <r>
      <rPr>
        <sz val="11"/>
        <color theme="1"/>
        <rFont val="Calibri"/>
        <family val="2"/>
        <charset val="204"/>
        <scheme val="minor"/>
      </rPr>
      <t>Консультационная поддержка субъектов малого и среднего предпринимательства - обеспечение деятельности консультационного пункта п. Ключи</t>
    </r>
  </si>
  <si>
    <t>Обеспечение деятельности консультационного пункта п. Ключи</t>
  </si>
  <si>
    <t>1.1.1.</t>
  </si>
  <si>
    <t>1.1.2.</t>
  </si>
  <si>
    <t>1.2.1.</t>
  </si>
  <si>
    <t>1.2.2.</t>
  </si>
  <si>
    <t>1.3.1.</t>
  </si>
  <si>
    <t>1.2.3.</t>
  </si>
  <si>
    <t>Возмещение части затрат товаропроизводителям Ключевского сельского поселения</t>
  </si>
  <si>
    <t>1.3.2.</t>
  </si>
  <si>
    <t xml:space="preserve">Проведение профессионального праздника Дня работников сельского хозяйства и перерабатывающей промышленности </t>
  </si>
  <si>
    <t>1.4.</t>
  </si>
  <si>
    <t xml:space="preserve">Основное мероприятие: Проведение профессионального праздника Дня работников сельского хозяйства и перерабатывающей промышленности </t>
  </si>
  <si>
    <t>1.4.1</t>
  </si>
  <si>
    <t>2019 год</t>
  </si>
  <si>
    <t>2020 год</t>
  </si>
  <si>
    <t>муниципальной программы "Развитие экономики Ключевского сельского поселения"</t>
  </si>
  <si>
    <t xml:space="preserve">                                              Ключевского сельского поселения"</t>
  </si>
  <si>
    <t xml:space="preserve">Муниципальная программа "Развитие экономии Ключевского сельского поселения </t>
  </si>
  <si>
    <r>
      <rPr>
        <b/>
        <sz val="11"/>
        <color theme="1"/>
        <rFont val="Calibri"/>
        <family val="2"/>
        <charset val="204"/>
        <scheme val="minor"/>
      </rPr>
      <t>Подпрограмма 1.</t>
    </r>
    <r>
      <rPr>
        <sz val="11"/>
        <color theme="1"/>
        <rFont val="Calibri"/>
        <family val="2"/>
        <charset val="204"/>
        <scheme val="minor"/>
      </rPr>
      <t xml:space="preserve"> Развитие сельского хозяйства и регулирование рынка сельскохозяйственной продукции, сырья и продовольствия в Ключевском сельском поселении </t>
    </r>
  </si>
  <si>
    <r>
      <rPr>
        <b/>
        <sz val="11"/>
        <color theme="1"/>
        <rFont val="Calibri"/>
        <family val="2"/>
        <charset val="204"/>
        <scheme val="minor"/>
      </rPr>
      <t>Подпрограмма 2.</t>
    </r>
    <r>
      <rPr>
        <sz val="11"/>
        <color theme="1"/>
        <rFont val="Calibri"/>
        <family val="2"/>
        <charset val="204"/>
        <scheme val="minor"/>
      </rPr>
      <t xml:space="preserve"> Поддердка малого и среднего предпринимательства в Ключевском сельском поселении </t>
    </r>
  </si>
  <si>
    <t>2.3.</t>
  </si>
  <si>
    <r>
      <t xml:space="preserve">Основное мероприятие: </t>
    </r>
    <r>
      <rPr>
        <sz val="11"/>
        <color theme="1"/>
        <rFont val="Calibri"/>
        <family val="2"/>
        <charset val="204"/>
        <scheme val="minor"/>
      </rPr>
      <t xml:space="preserve">Имущественная поддержка субъектов малого и среднего предпринимательства </t>
    </r>
  </si>
  <si>
    <t xml:space="preserve">                                         от  01 сентября  2020 года № 183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</si>
</sst>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#,##0.00000_р_.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color rgb="FF7030A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14" fillId="0" borderId="0" xfId="0" applyFont="1" applyAlignment="1"/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3" fillId="0" borderId="0" xfId="0" applyFont="1" applyAlignment="1"/>
    <xf numFmtId="164" fontId="12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7" fillId="0" borderId="1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164" fontId="21" fillId="0" borderId="1" xfId="0" applyNumberFormat="1" applyFont="1" applyBorder="1" applyAlignment="1">
      <alignment horizontal="center" vertical="center"/>
    </xf>
    <xf numFmtId="164" fontId="12" fillId="0" borderId="10" xfId="0" applyNumberFormat="1" applyFont="1" applyBorder="1" applyAlignment="1">
      <alignment horizontal="center" vertical="center"/>
    </xf>
    <xf numFmtId="0" fontId="0" fillId="0" borderId="8" xfId="0" applyBorder="1"/>
    <xf numFmtId="0" fontId="12" fillId="0" borderId="10" xfId="0" applyFon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64" fontId="17" fillId="0" borderId="10" xfId="0" applyNumberFormat="1" applyFont="1" applyBorder="1" applyAlignment="1">
      <alignment horizontal="center" vertical="center"/>
    </xf>
    <xf numFmtId="164" fontId="18" fillId="0" borderId="10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165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/>
    </xf>
    <xf numFmtId="0" fontId="12" fillId="0" borderId="12" xfId="0" applyFont="1" applyBorder="1" applyAlignment="1">
      <alignment horizontal="center" vertical="top"/>
    </xf>
    <xf numFmtId="0" fontId="12" fillId="0" borderId="11" xfId="0" applyFont="1" applyBorder="1" applyAlignment="1">
      <alignment horizontal="center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/>
    </xf>
    <xf numFmtId="0" fontId="5" fillId="0" borderId="12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164" fontId="12" fillId="0" borderId="10" xfId="0" applyNumberFormat="1" applyFont="1" applyBorder="1" applyAlignment="1">
      <alignment horizontal="center" vertical="center"/>
    </xf>
    <xf numFmtId="164" fontId="12" fillId="0" borderId="1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49" fontId="0" fillId="0" borderId="10" xfId="0" applyNumberFormat="1" applyBorder="1" applyAlignment="1">
      <alignment horizontal="center" vertical="top"/>
    </xf>
    <xf numFmtId="49" fontId="0" fillId="0" borderId="12" xfId="0" applyNumberFormat="1" applyBorder="1" applyAlignment="1">
      <alignment horizontal="center" vertical="top"/>
    </xf>
    <xf numFmtId="49" fontId="0" fillId="0" borderId="11" xfId="0" applyNumberFormat="1" applyBorder="1" applyAlignment="1">
      <alignment horizontal="center" vertical="top"/>
    </xf>
    <xf numFmtId="164" fontId="0" fillId="0" borderId="11" xfId="0" applyNumberFormat="1" applyBorder="1"/>
    <xf numFmtId="0" fontId="13" fillId="0" borderId="0" xfId="0" applyFont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16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16" fontId="12" fillId="0" borderId="10" xfId="0" applyNumberFormat="1" applyFont="1" applyBorder="1" applyAlignment="1">
      <alignment horizontal="center" vertical="top"/>
    </xf>
    <xf numFmtId="16" fontId="12" fillId="0" borderId="12" xfId="0" applyNumberFormat="1" applyFont="1" applyBorder="1" applyAlignment="1">
      <alignment horizontal="center" vertical="top"/>
    </xf>
    <xf numFmtId="16" fontId="12" fillId="0" borderId="11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212"/>
  <sheetViews>
    <sheetView tabSelected="1" view="pageLayout" topLeftCell="A195" workbookViewId="0">
      <selection activeCell="B186" sqref="B186:E194"/>
    </sheetView>
  </sheetViews>
  <sheetFormatPr defaultRowHeight="15" x14ac:dyDescent="0.25"/>
  <cols>
    <col min="1" max="1" width="6.140625" customWidth="1"/>
    <col min="5" max="5" width="4.85546875" customWidth="1"/>
    <col min="7" max="7" width="12.5703125" bestFit="1" customWidth="1"/>
    <col min="8" max="8" width="9.28515625" bestFit="1" customWidth="1"/>
    <col min="9" max="9" width="10.140625" customWidth="1"/>
    <col min="10" max="10" width="10.42578125" customWidth="1"/>
    <col min="11" max="11" width="13.28515625" customWidth="1"/>
    <col min="12" max="12" width="9.140625" customWidth="1"/>
    <col min="13" max="13" width="20.42578125" customWidth="1"/>
    <col min="14" max="14" width="2.5703125" hidden="1" customWidth="1"/>
  </cols>
  <sheetData>
    <row r="1" spans="1:15" ht="16.5" x14ac:dyDescent="0.25">
      <c r="L1" s="105" t="s">
        <v>20</v>
      </c>
      <c r="M1" s="105"/>
      <c r="N1" s="105"/>
    </row>
    <row r="2" spans="1:15" ht="16.5" x14ac:dyDescent="0.25">
      <c r="I2" s="105" t="s">
        <v>21</v>
      </c>
      <c r="J2" s="105"/>
      <c r="K2" s="105"/>
      <c r="L2" s="105"/>
      <c r="M2" s="105"/>
      <c r="N2" s="105"/>
    </row>
    <row r="3" spans="1:15" ht="16.5" x14ac:dyDescent="0.25">
      <c r="I3" s="111" t="s">
        <v>59</v>
      </c>
      <c r="J3" s="111"/>
      <c r="K3" s="111"/>
      <c r="L3" s="111"/>
      <c r="M3" s="111"/>
      <c r="N3" s="111"/>
    </row>
    <row r="4" spans="1:15" ht="16.5" x14ac:dyDescent="0.25">
      <c r="I4" s="4"/>
      <c r="J4" s="111" t="s">
        <v>65</v>
      </c>
      <c r="K4" s="111"/>
      <c r="L4" s="111"/>
      <c r="M4" s="111"/>
      <c r="N4" s="4"/>
    </row>
    <row r="5" spans="1:15" ht="16.5" x14ac:dyDescent="0.25">
      <c r="J5" s="4"/>
      <c r="K5" s="4"/>
      <c r="L5" s="4"/>
      <c r="M5" s="4"/>
      <c r="N5" s="4"/>
    </row>
    <row r="7" spans="1:15" ht="18.75" x14ac:dyDescent="0.3">
      <c r="C7" s="110" t="s">
        <v>37</v>
      </c>
      <c r="D7" s="110"/>
      <c r="E7" s="110"/>
      <c r="F7" s="110"/>
      <c r="G7" s="110"/>
      <c r="H7" s="110"/>
      <c r="I7" s="110"/>
      <c r="J7" s="110"/>
      <c r="K7" s="110"/>
      <c r="L7" s="110"/>
    </row>
    <row r="8" spans="1:15" ht="16.5" x14ac:dyDescent="0.25">
      <c r="B8" s="109" t="s">
        <v>58</v>
      </c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</row>
    <row r="9" spans="1:15" ht="16.5" x14ac:dyDescent="0.25"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</row>
    <row r="10" spans="1:15" ht="18.75" x14ac:dyDescent="0.3">
      <c r="B10" s="1"/>
      <c r="C10" s="1"/>
      <c r="D10" s="1"/>
      <c r="E10" s="1"/>
      <c r="F10" s="1"/>
      <c r="G10" s="1"/>
      <c r="H10" s="1"/>
    </row>
    <row r="11" spans="1:15" ht="15" customHeight="1" x14ac:dyDescent="0.25">
      <c r="A11" s="106" t="s">
        <v>0</v>
      </c>
      <c r="B11" s="106" t="s">
        <v>1</v>
      </c>
      <c r="C11" s="106"/>
      <c r="D11" s="106"/>
      <c r="E11" s="106"/>
      <c r="F11" s="106" t="s">
        <v>2</v>
      </c>
      <c r="G11" s="107" t="s">
        <v>9</v>
      </c>
      <c r="H11" s="107"/>
      <c r="I11" s="107"/>
      <c r="J11" s="107"/>
      <c r="K11" s="107"/>
      <c r="L11" s="32" t="s">
        <v>8</v>
      </c>
      <c r="M11" s="33"/>
      <c r="N11" s="34"/>
      <c r="O11" s="11"/>
    </row>
    <row r="12" spans="1:15" ht="15" customHeight="1" x14ac:dyDescent="0.25">
      <c r="A12" s="106"/>
      <c r="B12" s="106"/>
      <c r="C12" s="106"/>
      <c r="D12" s="106"/>
      <c r="E12" s="106"/>
      <c r="F12" s="106"/>
      <c r="G12" s="106" t="s">
        <v>3</v>
      </c>
      <c r="H12" s="108" t="s">
        <v>4</v>
      </c>
      <c r="I12" s="106" t="s">
        <v>5</v>
      </c>
      <c r="J12" s="108" t="s">
        <v>6</v>
      </c>
      <c r="K12" s="106" t="s">
        <v>7</v>
      </c>
      <c r="L12" s="35"/>
      <c r="M12" s="36"/>
      <c r="N12" s="37"/>
      <c r="O12" s="11"/>
    </row>
    <row r="13" spans="1:15" x14ac:dyDescent="0.25">
      <c r="A13" s="106"/>
      <c r="B13" s="106"/>
      <c r="C13" s="106"/>
      <c r="D13" s="106"/>
      <c r="E13" s="106"/>
      <c r="F13" s="106"/>
      <c r="G13" s="106"/>
      <c r="H13" s="108"/>
      <c r="I13" s="106"/>
      <c r="J13" s="108"/>
      <c r="K13" s="106"/>
      <c r="L13" s="35"/>
      <c r="M13" s="36"/>
      <c r="N13" s="37"/>
      <c r="O13" s="11"/>
    </row>
    <row r="14" spans="1:15" x14ac:dyDescent="0.25">
      <c r="A14" s="106"/>
      <c r="B14" s="106"/>
      <c r="C14" s="106"/>
      <c r="D14" s="106"/>
      <c r="E14" s="106"/>
      <c r="F14" s="106"/>
      <c r="G14" s="106"/>
      <c r="H14" s="108"/>
      <c r="I14" s="106"/>
      <c r="J14" s="108"/>
      <c r="K14" s="106"/>
      <c r="L14" s="38"/>
      <c r="M14" s="39"/>
      <c r="N14" s="40"/>
      <c r="O14" s="11"/>
    </row>
    <row r="15" spans="1:15" ht="15" customHeight="1" x14ac:dyDescent="0.25">
      <c r="A15" s="20" t="s">
        <v>60</v>
      </c>
      <c r="B15" s="21"/>
      <c r="C15" s="21"/>
      <c r="D15" s="21"/>
      <c r="E15" s="22"/>
      <c r="F15" s="96" t="s">
        <v>10</v>
      </c>
      <c r="G15" s="55">
        <f>H15+I15+J15+K15</f>
        <v>3565.0574499999998</v>
      </c>
      <c r="H15" s="55">
        <f>H17+H18+H19+H20+H21+H22+H23</f>
        <v>0</v>
      </c>
      <c r="I15" s="55">
        <f>I17+I18+I19+I20+I21+I22+I23</f>
        <v>220</v>
      </c>
      <c r="J15" s="55">
        <f>J17+J18+J19+J20+J21+J22+J23</f>
        <v>630</v>
      </c>
      <c r="K15" s="55">
        <f>K17+K18+K19+K20+K21+K22+K23</f>
        <v>2715.0574499999998</v>
      </c>
      <c r="L15" s="32" t="s">
        <v>19</v>
      </c>
      <c r="M15" s="33"/>
      <c r="N15" s="34"/>
      <c r="O15" s="11"/>
    </row>
    <row r="16" spans="1:15" ht="15" customHeight="1" x14ac:dyDescent="0.25">
      <c r="A16" s="23"/>
      <c r="B16" s="24"/>
      <c r="C16" s="24"/>
      <c r="D16" s="24"/>
      <c r="E16" s="25"/>
      <c r="F16" s="97"/>
      <c r="G16" s="104"/>
      <c r="H16" s="56"/>
      <c r="I16" s="56"/>
      <c r="J16" s="56"/>
      <c r="K16" s="56"/>
      <c r="L16" s="35"/>
      <c r="M16" s="36"/>
      <c r="N16" s="37"/>
      <c r="O16" s="11"/>
    </row>
    <row r="17" spans="1:15" x14ac:dyDescent="0.25">
      <c r="A17" s="23"/>
      <c r="B17" s="24"/>
      <c r="C17" s="24"/>
      <c r="D17" s="24"/>
      <c r="E17" s="25"/>
      <c r="F17" s="2" t="s">
        <v>11</v>
      </c>
      <c r="G17" s="5">
        <f t="shared" ref="G17:G23" si="0">I17+K17+J17</f>
        <v>800</v>
      </c>
      <c r="H17" s="5">
        <f t="shared" ref="H17" si="1">H26</f>
        <v>0</v>
      </c>
      <c r="I17" s="5">
        <f>I26+I143</f>
        <v>80</v>
      </c>
      <c r="J17" s="5">
        <f>J26+J143</f>
        <v>20</v>
      </c>
      <c r="K17" s="5">
        <f>K26+K143</f>
        <v>700</v>
      </c>
      <c r="L17" s="35"/>
      <c r="M17" s="36"/>
      <c r="N17" s="37"/>
      <c r="O17" s="11"/>
    </row>
    <row r="18" spans="1:15" x14ac:dyDescent="0.25">
      <c r="A18" s="23"/>
      <c r="B18" s="24"/>
      <c r="C18" s="24"/>
      <c r="D18" s="24"/>
      <c r="E18" s="25"/>
      <c r="F18" s="2" t="s">
        <v>12</v>
      </c>
      <c r="G18" s="5">
        <f t="shared" si="0"/>
        <v>703.5</v>
      </c>
      <c r="H18" s="5">
        <f>H27</f>
        <v>0</v>
      </c>
      <c r="I18" s="5">
        <f>I27</f>
        <v>0</v>
      </c>
      <c r="J18" s="5">
        <f t="shared" ref="J18:K21" si="2">J27+J144</f>
        <v>100</v>
      </c>
      <c r="K18" s="5">
        <f t="shared" si="2"/>
        <v>603.5</v>
      </c>
      <c r="L18" s="35"/>
      <c r="M18" s="36"/>
      <c r="N18" s="37"/>
      <c r="O18" s="11"/>
    </row>
    <row r="19" spans="1:15" x14ac:dyDescent="0.25">
      <c r="A19" s="23"/>
      <c r="B19" s="24"/>
      <c r="C19" s="24"/>
      <c r="D19" s="24"/>
      <c r="E19" s="25"/>
      <c r="F19" s="2" t="s">
        <v>13</v>
      </c>
      <c r="G19" s="5">
        <f t="shared" si="0"/>
        <v>550</v>
      </c>
      <c r="H19" s="5">
        <f>H28+H145</f>
        <v>0</v>
      </c>
      <c r="I19" s="5">
        <f>I28+I145</f>
        <v>80</v>
      </c>
      <c r="J19" s="5">
        <f t="shared" si="2"/>
        <v>140</v>
      </c>
      <c r="K19" s="5">
        <f t="shared" si="2"/>
        <v>330</v>
      </c>
      <c r="L19" s="35"/>
      <c r="M19" s="36"/>
      <c r="N19" s="37"/>
      <c r="O19" s="11"/>
    </row>
    <row r="20" spans="1:15" x14ac:dyDescent="0.25">
      <c r="A20" s="23"/>
      <c r="B20" s="24"/>
      <c r="C20" s="24"/>
      <c r="D20" s="24"/>
      <c r="E20" s="25"/>
      <c r="F20" s="2" t="s">
        <v>14</v>
      </c>
      <c r="G20" s="5">
        <f t="shared" si="0"/>
        <v>650</v>
      </c>
      <c r="H20" s="5">
        <f t="shared" ref="H20" si="3">H29</f>
        <v>0</v>
      </c>
      <c r="I20" s="5">
        <f>I29</f>
        <v>0</v>
      </c>
      <c r="J20" s="5">
        <f t="shared" si="2"/>
        <v>0</v>
      </c>
      <c r="K20" s="5">
        <f t="shared" si="2"/>
        <v>650</v>
      </c>
      <c r="L20" s="35"/>
      <c r="M20" s="36"/>
      <c r="N20" s="37"/>
      <c r="O20" s="11"/>
    </row>
    <row r="21" spans="1:15" x14ac:dyDescent="0.25">
      <c r="A21" s="23"/>
      <c r="B21" s="24"/>
      <c r="C21" s="24"/>
      <c r="D21" s="24"/>
      <c r="E21" s="25"/>
      <c r="F21" s="2" t="s">
        <v>15</v>
      </c>
      <c r="G21" s="5">
        <f t="shared" si="0"/>
        <v>336.52445</v>
      </c>
      <c r="H21" s="5">
        <f t="shared" ref="H21" si="4">H30</f>
        <v>0</v>
      </c>
      <c r="I21" s="5">
        <v>60</v>
      </c>
      <c r="J21" s="5">
        <f t="shared" si="2"/>
        <v>150</v>
      </c>
      <c r="K21" s="5">
        <f t="shared" si="2"/>
        <v>126.52445</v>
      </c>
      <c r="L21" s="35"/>
      <c r="M21" s="36"/>
      <c r="N21" s="37"/>
      <c r="O21" s="11"/>
    </row>
    <row r="22" spans="1:15" x14ac:dyDescent="0.25">
      <c r="A22" s="23"/>
      <c r="B22" s="24"/>
      <c r="C22" s="24"/>
      <c r="D22" s="24"/>
      <c r="E22" s="25"/>
      <c r="F22" s="12" t="s">
        <v>56</v>
      </c>
      <c r="G22" s="5">
        <f>+H22+I22+J22+K22</f>
        <v>315.03300000000002</v>
      </c>
      <c r="H22" s="10">
        <v>0</v>
      </c>
      <c r="I22" s="10">
        <v>0</v>
      </c>
      <c r="J22" s="10">
        <f>+J31+J148</f>
        <v>160</v>
      </c>
      <c r="K22" s="5">
        <f>K31+K148</f>
        <v>155.03300000000002</v>
      </c>
      <c r="L22" s="35"/>
      <c r="M22" s="36"/>
      <c r="N22" s="37"/>
      <c r="O22" s="11"/>
    </row>
    <row r="23" spans="1:15" x14ac:dyDescent="0.25">
      <c r="A23" s="26"/>
      <c r="B23" s="27"/>
      <c r="C23" s="27"/>
      <c r="D23" s="27"/>
      <c r="E23" s="28"/>
      <c r="F23" s="12" t="s">
        <v>57</v>
      </c>
      <c r="G23" s="5">
        <f t="shared" si="0"/>
        <v>210</v>
      </c>
      <c r="H23" s="10">
        <v>0</v>
      </c>
      <c r="I23" s="10">
        <v>0</v>
      </c>
      <c r="J23" s="10">
        <f>+J32+J149</f>
        <v>60</v>
      </c>
      <c r="K23" s="5">
        <f>K32+K149</f>
        <v>150</v>
      </c>
      <c r="L23" s="38"/>
      <c r="M23" s="39"/>
      <c r="N23" s="40"/>
      <c r="O23" s="11"/>
    </row>
    <row r="24" spans="1:15" ht="15" customHeight="1" x14ac:dyDescent="0.25">
      <c r="A24" s="127" t="s">
        <v>61</v>
      </c>
      <c r="B24" s="42"/>
      <c r="C24" s="42"/>
      <c r="D24" s="42"/>
      <c r="E24" s="43"/>
      <c r="F24" s="96" t="s">
        <v>10</v>
      </c>
      <c r="G24" s="55">
        <f>H24+I24+J24+K24</f>
        <v>2580.0574500000002</v>
      </c>
      <c r="H24" s="55">
        <f>H26+H27+H28+H29+H30+H31+H32</f>
        <v>0</v>
      </c>
      <c r="I24" s="55">
        <f>I26+I27+I28+I29+I30+I31+I32</f>
        <v>0</v>
      </c>
      <c r="J24" s="55">
        <f>+J33+J60+J96+J123</f>
        <v>500</v>
      </c>
      <c r="K24" s="55">
        <f>+K33+K60+K96+K123</f>
        <v>2080.0574500000002</v>
      </c>
      <c r="L24" s="32" t="s">
        <v>19</v>
      </c>
      <c r="M24" s="33"/>
      <c r="N24" s="34"/>
      <c r="O24" s="11"/>
    </row>
    <row r="25" spans="1:15" x14ac:dyDescent="0.25">
      <c r="A25" s="44"/>
      <c r="B25" s="45"/>
      <c r="C25" s="45"/>
      <c r="D25" s="45"/>
      <c r="E25" s="46"/>
      <c r="F25" s="97"/>
      <c r="G25" s="56"/>
      <c r="H25" s="56"/>
      <c r="I25" s="56"/>
      <c r="J25" s="56"/>
      <c r="K25" s="56"/>
      <c r="L25" s="35"/>
      <c r="M25" s="36"/>
      <c r="N25" s="37"/>
      <c r="O25" s="11"/>
    </row>
    <row r="26" spans="1:15" x14ac:dyDescent="0.25">
      <c r="A26" s="44"/>
      <c r="B26" s="45"/>
      <c r="C26" s="45"/>
      <c r="D26" s="45"/>
      <c r="E26" s="46"/>
      <c r="F26" s="3" t="s">
        <v>11</v>
      </c>
      <c r="G26" s="6">
        <f t="shared" ref="G26" si="5">J26+K26</f>
        <v>595</v>
      </c>
      <c r="H26" s="6">
        <f t="shared" ref="H26:J27" si="6">H44+H53+H71+H107+H80+H116</f>
        <v>0</v>
      </c>
      <c r="I26" s="6">
        <f t="shared" si="6"/>
        <v>0</v>
      </c>
      <c r="J26" s="6">
        <f t="shared" si="6"/>
        <v>20</v>
      </c>
      <c r="K26" s="6">
        <f>K35+K62+K98</f>
        <v>575</v>
      </c>
      <c r="L26" s="35"/>
      <c r="M26" s="36"/>
      <c r="N26" s="37"/>
      <c r="O26" s="11"/>
    </row>
    <row r="27" spans="1:15" x14ac:dyDescent="0.25">
      <c r="A27" s="44"/>
      <c r="B27" s="45"/>
      <c r="C27" s="45"/>
      <c r="D27" s="45"/>
      <c r="E27" s="46"/>
      <c r="F27" s="3" t="s">
        <v>12</v>
      </c>
      <c r="G27" s="6">
        <f>G36+G63+G99+G126</f>
        <v>558.5</v>
      </c>
      <c r="H27" s="6">
        <f t="shared" si="6"/>
        <v>0</v>
      </c>
      <c r="I27" s="6">
        <f t="shared" si="6"/>
        <v>0</v>
      </c>
      <c r="J27" s="6">
        <f t="shared" si="6"/>
        <v>100</v>
      </c>
      <c r="K27" s="6">
        <f>K36+K63+K99</f>
        <v>458.5</v>
      </c>
      <c r="L27" s="35"/>
      <c r="M27" s="36"/>
      <c r="N27" s="37"/>
      <c r="O27" s="11"/>
    </row>
    <row r="28" spans="1:15" x14ac:dyDescent="0.25">
      <c r="A28" s="44"/>
      <c r="B28" s="45"/>
      <c r="C28" s="45"/>
      <c r="D28" s="45"/>
      <c r="E28" s="46"/>
      <c r="F28" s="3" t="s">
        <v>13</v>
      </c>
      <c r="G28" s="6">
        <f t="shared" ref="G28" si="7">J28+K28</f>
        <v>305</v>
      </c>
      <c r="H28" s="6">
        <f>H46+H55+H73+H109+H82+H118</f>
        <v>0</v>
      </c>
      <c r="I28" s="6">
        <f>I37+I64+I100</f>
        <v>0</v>
      </c>
      <c r="J28" s="6">
        <f>J37+J64+J100+J127</f>
        <v>120</v>
      </c>
      <c r="K28" s="6">
        <f>K37+K64+K100+K127</f>
        <v>185</v>
      </c>
      <c r="L28" s="35"/>
      <c r="M28" s="36"/>
      <c r="N28" s="37"/>
      <c r="O28" s="11"/>
    </row>
    <row r="29" spans="1:15" x14ac:dyDescent="0.25">
      <c r="A29" s="44"/>
      <c r="B29" s="45"/>
      <c r="C29" s="45"/>
      <c r="D29" s="45"/>
      <c r="E29" s="46"/>
      <c r="F29" s="3" t="s">
        <v>14</v>
      </c>
      <c r="G29" s="6">
        <f>G38+G65+G101+G128</f>
        <v>700</v>
      </c>
      <c r="H29" s="6">
        <f>H47+H56+H74+H110+H83+H119</f>
        <v>0</v>
      </c>
      <c r="I29" s="6">
        <f>I47+I56+I74+I110+I83+I119</f>
        <v>0</v>
      </c>
      <c r="J29" s="6">
        <f>J47+J56+J74+J110+J83+J119</f>
        <v>0</v>
      </c>
      <c r="K29" s="6">
        <f>K38+K65+K101</f>
        <v>550</v>
      </c>
      <c r="L29" s="35"/>
      <c r="M29" s="36"/>
      <c r="N29" s="37"/>
      <c r="O29" s="11"/>
    </row>
    <row r="30" spans="1:15" x14ac:dyDescent="0.25">
      <c r="A30" s="44"/>
      <c r="B30" s="45"/>
      <c r="C30" s="45"/>
      <c r="D30" s="45"/>
      <c r="E30" s="46"/>
      <c r="F30" s="3" t="s">
        <v>15</v>
      </c>
      <c r="G30" s="6">
        <f>G39+G66+G102+G129</f>
        <v>196.52445</v>
      </c>
      <c r="H30" s="6">
        <f>H48+H57+H75+H111+H84+H120</f>
        <v>0</v>
      </c>
      <c r="I30" s="6">
        <f>I48+I57+I75+I111+I84+I120</f>
        <v>0</v>
      </c>
      <c r="J30" s="6">
        <v>130</v>
      </c>
      <c r="K30" s="6">
        <f>K39+K66+K102</f>
        <v>66.524450000000002</v>
      </c>
      <c r="L30" s="35"/>
      <c r="M30" s="36"/>
      <c r="N30" s="37"/>
      <c r="O30" s="11"/>
    </row>
    <row r="31" spans="1:15" x14ac:dyDescent="0.25">
      <c r="A31" s="44"/>
      <c r="B31" s="45"/>
      <c r="C31" s="45"/>
      <c r="D31" s="45"/>
      <c r="E31" s="46"/>
      <c r="F31" s="14" t="s">
        <v>56</v>
      </c>
      <c r="G31" s="6">
        <f>+H31+I31+J31+K31</f>
        <v>215.03300000000002</v>
      </c>
      <c r="H31" s="13">
        <v>0</v>
      </c>
      <c r="I31" s="13">
        <v>0</v>
      </c>
      <c r="J31" s="13">
        <v>100</v>
      </c>
      <c r="K31" s="6">
        <f>K40+K67+K103</f>
        <v>115.033</v>
      </c>
      <c r="L31" s="35"/>
      <c r="M31" s="36"/>
      <c r="N31" s="37"/>
      <c r="O31" s="11"/>
    </row>
    <row r="32" spans="1:15" x14ac:dyDescent="0.25">
      <c r="A32" s="47"/>
      <c r="B32" s="48"/>
      <c r="C32" s="48"/>
      <c r="D32" s="48"/>
      <c r="E32" s="49"/>
      <c r="F32" s="14" t="s">
        <v>57</v>
      </c>
      <c r="G32" s="6">
        <f>G41+G68+G104+G131</f>
        <v>130</v>
      </c>
      <c r="H32" s="13">
        <v>0</v>
      </c>
      <c r="I32" s="13">
        <v>0</v>
      </c>
      <c r="J32" s="13">
        <v>0</v>
      </c>
      <c r="K32" s="6">
        <f>K41+K68+K104</f>
        <v>130</v>
      </c>
      <c r="L32" s="38"/>
      <c r="M32" s="39"/>
      <c r="N32" s="40"/>
      <c r="O32" s="11"/>
    </row>
    <row r="33" spans="1:15" ht="15" customHeight="1" x14ac:dyDescent="0.25">
      <c r="A33" s="29" t="s">
        <v>16</v>
      </c>
      <c r="B33" s="87" t="s">
        <v>33</v>
      </c>
      <c r="C33" s="88"/>
      <c r="D33" s="88"/>
      <c r="E33" s="89"/>
      <c r="F33" s="54" t="s">
        <v>10</v>
      </c>
      <c r="G33" s="55">
        <f t="shared" ref="G33" si="8">H33+I33+J33+K33</f>
        <v>950</v>
      </c>
      <c r="H33" s="55">
        <f>H35+H36+H37+H38+H39+H40+H41</f>
        <v>0</v>
      </c>
      <c r="I33" s="55">
        <f>I35+I36+I37+I38+I39+I40+I41</f>
        <v>0</v>
      </c>
      <c r="J33" s="55">
        <f>J35+J36+J37+J38+J39+J40+J41</f>
        <v>100</v>
      </c>
      <c r="K33" s="55">
        <f>K35+K36+K37+K38+K39+K40+K41</f>
        <v>850</v>
      </c>
      <c r="L33" s="32" t="s">
        <v>19</v>
      </c>
      <c r="M33" s="33"/>
      <c r="N33" s="34"/>
      <c r="O33" s="11"/>
    </row>
    <row r="34" spans="1:15" x14ac:dyDescent="0.25">
      <c r="A34" s="30"/>
      <c r="B34" s="90"/>
      <c r="C34" s="91"/>
      <c r="D34" s="91"/>
      <c r="E34" s="92"/>
      <c r="F34" s="54"/>
      <c r="G34" s="56"/>
      <c r="H34" s="56"/>
      <c r="I34" s="56"/>
      <c r="J34" s="56"/>
      <c r="K34" s="56"/>
      <c r="L34" s="35"/>
      <c r="M34" s="36"/>
      <c r="N34" s="37"/>
      <c r="O34" s="11"/>
    </row>
    <row r="35" spans="1:15" x14ac:dyDescent="0.25">
      <c r="A35" s="30"/>
      <c r="B35" s="90"/>
      <c r="C35" s="91"/>
      <c r="D35" s="91"/>
      <c r="E35" s="92"/>
      <c r="F35" s="3" t="s">
        <v>11</v>
      </c>
      <c r="G35" s="7">
        <f>H35+I35+J35+K35</f>
        <v>485</v>
      </c>
      <c r="H35" s="6">
        <v>0</v>
      </c>
      <c r="I35" s="6">
        <v>0</v>
      </c>
      <c r="J35" s="6">
        <v>0</v>
      </c>
      <c r="K35" s="7">
        <f t="shared" ref="K35:K41" si="9">K44+K53</f>
        <v>485</v>
      </c>
      <c r="L35" s="35"/>
      <c r="M35" s="36"/>
      <c r="N35" s="37"/>
      <c r="O35" s="11"/>
    </row>
    <row r="36" spans="1:15" x14ac:dyDescent="0.25">
      <c r="A36" s="30"/>
      <c r="B36" s="90"/>
      <c r="C36" s="91"/>
      <c r="D36" s="91"/>
      <c r="E36" s="92"/>
      <c r="F36" s="3" t="s">
        <v>12</v>
      </c>
      <c r="G36" s="6">
        <f>H36+I36+J36+K36</f>
        <v>365</v>
      </c>
      <c r="H36" s="6">
        <v>0</v>
      </c>
      <c r="I36" s="6">
        <v>0</v>
      </c>
      <c r="J36" s="8">
        <v>100</v>
      </c>
      <c r="K36" s="7">
        <f t="shared" si="9"/>
        <v>265</v>
      </c>
      <c r="L36" s="35"/>
      <c r="M36" s="36"/>
      <c r="N36" s="37"/>
      <c r="O36" s="11"/>
    </row>
    <row r="37" spans="1:15" x14ac:dyDescent="0.25">
      <c r="A37" s="30"/>
      <c r="B37" s="90"/>
      <c r="C37" s="91"/>
      <c r="D37" s="91"/>
      <c r="E37" s="92"/>
      <c r="F37" s="3" t="s">
        <v>13</v>
      </c>
      <c r="G37" s="6">
        <f>G46+G55</f>
        <v>0</v>
      </c>
      <c r="H37" s="7">
        <f>H46+H55</f>
        <v>0</v>
      </c>
      <c r="I37" s="7">
        <f>I46+I55</f>
        <v>0</v>
      </c>
      <c r="J37" s="7">
        <f>J46+J55</f>
        <v>0</v>
      </c>
      <c r="K37" s="7">
        <f t="shared" si="9"/>
        <v>0</v>
      </c>
      <c r="L37" s="35"/>
      <c r="M37" s="36"/>
      <c r="N37" s="37"/>
      <c r="O37" s="11"/>
    </row>
    <row r="38" spans="1:15" x14ac:dyDescent="0.25">
      <c r="A38" s="30"/>
      <c r="B38" s="90"/>
      <c r="C38" s="91"/>
      <c r="D38" s="91"/>
      <c r="E38" s="92"/>
      <c r="F38" s="3" t="s">
        <v>14</v>
      </c>
      <c r="G38" s="6">
        <f>H38+I38+J38+K38</f>
        <v>100</v>
      </c>
      <c r="H38" s="6">
        <v>0</v>
      </c>
      <c r="I38" s="6">
        <v>0</v>
      </c>
      <c r="J38" s="6">
        <v>0</v>
      </c>
      <c r="K38" s="7">
        <f t="shared" si="9"/>
        <v>100</v>
      </c>
      <c r="L38" s="35"/>
      <c r="M38" s="36"/>
      <c r="N38" s="37"/>
      <c r="O38" s="11"/>
    </row>
    <row r="39" spans="1:15" x14ac:dyDescent="0.25">
      <c r="A39" s="30"/>
      <c r="B39" s="90"/>
      <c r="C39" s="91"/>
      <c r="D39" s="91"/>
      <c r="E39" s="92"/>
      <c r="F39" s="3" t="s">
        <v>15</v>
      </c>
      <c r="G39" s="6">
        <f>H39+I39+J39+K39</f>
        <v>0</v>
      </c>
      <c r="H39" s="6">
        <v>0</v>
      </c>
      <c r="I39" s="6">
        <v>0</v>
      </c>
      <c r="J39" s="6">
        <v>0</v>
      </c>
      <c r="K39" s="7">
        <f t="shared" si="9"/>
        <v>0</v>
      </c>
      <c r="L39" s="35"/>
      <c r="M39" s="36"/>
      <c r="N39" s="37"/>
      <c r="O39" s="11"/>
    </row>
    <row r="40" spans="1:15" x14ac:dyDescent="0.25">
      <c r="A40" s="30"/>
      <c r="B40" s="90"/>
      <c r="C40" s="91"/>
      <c r="D40" s="91"/>
      <c r="E40" s="92"/>
      <c r="F40" s="14" t="s">
        <v>56</v>
      </c>
      <c r="G40" s="6">
        <f>H40+I40+J40+K40</f>
        <v>0</v>
      </c>
      <c r="H40" s="13">
        <v>0</v>
      </c>
      <c r="I40" s="13">
        <v>0</v>
      </c>
      <c r="J40" s="13">
        <v>0</v>
      </c>
      <c r="K40" s="7">
        <f t="shared" si="9"/>
        <v>0</v>
      </c>
      <c r="L40" s="35"/>
      <c r="M40" s="36"/>
      <c r="N40" s="37"/>
      <c r="O40" s="11"/>
    </row>
    <row r="41" spans="1:15" x14ac:dyDescent="0.25">
      <c r="A41" s="31"/>
      <c r="B41" s="93"/>
      <c r="C41" s="94"/>
      <c r="D41" s="94"/>
      <c r="E41" s="95"/>
      <c r="F41" s="14" t="s">
        <v>57</v>
      </c>
      <c r="G41" s="6">
        <f>H41+I41+J41+K41</f>
        <v>0</v>
      </c>
      <c r="H41" s="13">
        <v>0</v>
      </c>
      <c r="I41" s="13">
        <v>0</v>
      </c>
      <c r="J41" s="13">
        <v>0</v>
      </c>
      <c r="K41" s="7">
        <f t="shared" si="9"/>
        <v>0</v>
      </c>
      <c r="L41" s="38"/>
      <c r="M41" s="39"/>
      <c r="N41" s="40"/>
      <c r="O41" s="11"/>
    </row>
    <row r="42" spans="1:15" ht="15" customHeight="1" x14ac:dyDescent="0.25">
      <c r="A42" s="66" t="s">
        <v>44</v>
      </c>
      <c r="B42" s="53" t="s">
        <v>22</v>
      </c>
      <c r="C42" s="42"/>
      <c r="D42" s="42"/>
      <c r="E42" s="43"/>
      <c r="F42" s="54" t="s">
        <v>10</v>
      </c>
      <c r="G42" s="55">
        <f t="shared" ref="G42" si="10">H42+I42+J42+K42</f>
        <v>775</v>
      </c>
      <c r="H42" s="55">
        <f>H44+H45+H46+H47+H48+H49+H50</f>
        <v>0</v>
      </c>
      <c r="I42" s="55">
        <f>I44+I45+I46+I47+I48+I49+I50</f>
        <v>0</v>
      </c>
      <c r="J42" s="55">
        <f>J44+J45+J46+J47+J48+J49+J50</f>
        <v>100</v>
      </c>
      <c r="K42" s="55">
        <f>K44+K45+K46+K47+K48+K49+K50</f>
        <v>675</v>
      </c>
      <c r="L42" s="32" t="s">
        <v>19</v>
      </c>
      <c r="M42" s="33"/>
      <c r="N42" s="34"/>
      <c r="O42" s="11"/>
    </row>
    <row r="43" spans="1:15" x14ac:dyDescent="0.25">
      <c r="A43" s="67"/>
      <c r="B43" s="44"/>
      <c r="C43" s="45"/>
      <c r="D43" s="45"/>
      <c r="E43" s="46"/>
      <c r="F43" s="54"/>
      <c r="G43" s="56"/>
      <c r="H43" s="56"/>
      <c r="I43" s="56"/>
      <c r="J43" s="56"/>
      <c r="K43" s="56"/>
      <c r="L43" s="35"/>
      <c r="M43" s="36"/>
      <c r="N43" s="37"/>
      <c r="O43" s="11"/>
    </row>
    <row r="44" spans="1:15" x14ac:dyDescent="0.25">
      <c r="A44" s="67"/>
      <c r="B44" s="44"/>
      <c r="C44" s="45"/>
      <c r="D44" s="45"/>
      <c r="E44" s="46"/>
      <c r="F44" s="3" t="s">
        <v>11</v>
      </c>
      <c r="G44" s="7">
        <f t="shared" ref="G44:G50" si="11">H44+I44+J44+K44</f>
        <v>410</v>
      </c>
      <c r="H44" s="6">
        <v>0</v>
      </c>
      <c r="I44" s="6">
        <v>0</v>
      </c>
      <c r="J44" s="6">
        <v>0</v>
      </c>
      <c r="K44" s="7">
        <v>410</v>
      </c>
      <c r="L44" s="35"/>
      <c r="M44" s="36"/>
      <c r="N44" s="37"/>
      <c r="O44" s="11"/>
    </row>
    <row r="45" spans="1:15" x14ac:dyDescent="0.25">
      <c r="A45" s="67"/>
      <c r="B45" s="44"/>
      <c r="C45" s="45"/>
      <c r="D45" s="45"/>
      <c r="E45" s="46"/>
      <c r="F45" s="3" t="s">
        <v>12</v>
      </c>
      <c r="G45" s="6">
        <f t="shared" si="11"/>
        <v>365</v>
      </c>
      <c r="H45" s="6">
        <v>0</v>
      </c>
      <c r="I45" s="6">
        <v>0</v>
      </c>
      <c r="J45" s="8">
        <v>100</v>
      </c>
      <c r="K45" s="8">
        <v>265</v>
      </c>
      <c r="L45" s="35"/>
      <c r="M45" s="36"/>
      <c r="N45" s="37"/>
      <c r="O45" s="11"/>
    </row>
    <row r="46" spans="1:15" x14ac:dyDescent="0.25">
      <c r="A46" s="67"/>
      <c r="B46" s="44"/>
      <c r="C46" s="45"/>
      <c r="D46" s="45"/>
      <c r="E46" s="46"/>
      <c r="F46" s="3" t="s">
        <v>13</v>
      </c>
      <c r="G46" s="6">
        <f t="shared" si="11"/>
        <v>0</v>
      </c>
      <c r="H46" s="6">
        <v>0</v>
      </c>
      <c r="I46" s="6">
        <v>0</v>
      </c>
      <c r="J46" s="6">
        <v>0</v>
      </c>
      <c r="K46" s="6">
        <v>0</v>
      </c>
      <c r="L46" s="35"/>
      <c r="M46" s="36"/>
      <c r="N46" s="37"/>
      <c r="O46" s="11"/>
    </row>
    <row r="47" spans="1:15" x14ac:dyDescent="0.25">
      <c r="A47" s="67"/>
      <c r="B47" s="44"/>
      <c r="C47" s="45"/>
      <c r="D47" s="45"/>
      <c r="E47" s="46"/>
      <c r="F47" s="3" t="s">
        <v>14</v>
      </c>
      <c r="G47" s="6">
        <f t="shared" si="11"/>
        <v>0</v>
      </c>
      <c r="H47" s="6">
        <v>0</v>
      </c>
      <c r="I47" s="6">
        <v>0</v>
      </c>
      <c r="J47" s="6">
        <v>0</v>
      </c>
      <c r="K47" s="6">
        <v>0</v>
      </c>
      <c r="L47" s="35"/>
      <c r="M47" s="36"/>
      <c r="N47" s="37"/>
      <c r="O47" s="11"/>
    </row>
    <row r="48" spans="1:15" x14ac:dyDescent="0.25">
      <c r="A48" s="67"/>
      <c r="B48" s="44"/>
      <c r="C48" s="45"/>
      <c r="D48" s="45"/>
      <c r="E48" s="46"/>
      <c r="F48" s="3" t="s">
        <v>15</v>
      </c>
      <c r="G48" s="6">
        <f t="shared" si="11"/>
        <v>0</v>
      </c>
      <c r="H48" s="6">
        <v>0</v>
      </c>
      <c r="I48" s="6">
        <v>0</v>
      </c>
      <c r="J48" s="6">
        <v>0</v>
      </c>
      <c r="K48" s="6">
        <v>0</v>
      </c>
      <c r="L48" s="35"/>
      <c r="M48" s="36"/>
      <c r="N48" s="37"/>
      <c r="O48" s="11"/>
    </row>
    <row r="49" spans="1:15" x14ac:dyDescent="0.25">
      <c r="A49" s="67"/>
      <c r="B49" s="44"/>
      <c r="C49" s="45"/>
      <c r="D49" s="45"/>
      <c r="E49" s="46"/>
      <c r="F49" s="14" t="s">
        <v>56</v>
      </c>
      <c r="G49" s="6">
        <f t="shared" si="11"/>
        <v>0</v>
      </c>
      <c r="H49" s="13">
        <v>0</v>
      </c>
      <c r="I49" s="13">
        <v>0</v>
      </c>
      <c r="J49" s="13">
        <v>0</v>
      </c>
      <c r="K49" s="13">
        <v>0</v>
      </c>
      <c r="L49" s="35"/>
      <c r="M49" s="36"/>
      <c r="N49" s="37"/>
      <c r="O49" s="11"/>
    </row>
    <row r="50" spans="1:15" x14ac:dyDescent="0.25">
      <c r="A50" s="68"/>
      <c r="B50" s="47"/>
      <c r="C50" s="48"/>
      <c r="D50" s="48"/>
      <c r="E50" s="49"/>
      <c r="F50" s="14" t="s">
        <v>57</v>
      </c>
      <c r="G50" s="6">
        <f t="shared" si="11"/>
        <v>0</v>
      </c>
      <c r="H50" s="13">
        <v>0</v>
      </c>
      <c r="I50" s="13">
        <v>0</v>
      </c>
      <c r="J50" s="13">
        <v>0</v>
      </c>
      <c r="K50" s="13">
        <v>0</v>
      </c>
      <c r="L50" s="38"/>
      <c r="M50" s="39"/>
      <c r="N50" s="40"/>
      <c r="O50" s="11"/>
    </row>
    <row r="51" spans="1:15" ht="15" hidden="1" customHeight="1" x14ac:dyDescent="0.25">
      <c r="A51" s="66" t="s">
        <v>45</v>
      </c>
      <c r="B51" s="53" t="s">
        <v>23</v>
      </c>
      <c r="C51" s="42"/>
      <c r="D51" s="42"/>
      <c r="E51" s="43"/>
      <c r="F51" s="96" t="s">
        <v>10</v>
      </c>
      <c r="G51" s="55">
        <f t="shared" ref="G51" si="12">H51+I51+J51+K51</f>
        <v>175</v>
      </c>
      <c r="H51" s="55">
        <f>H53+H54+H55+H56+H57</f>
        <v>0</v>
      </c>
      <c r="I51" s="55">
        <f>I53+I54+I55+I56+I57</f>
        <v>0</v>
      </c>
      <c r="J51" s="55">
        <f>J53+J54+J55+J56+J57</f>
        <v>0</v>
      </c>
      <c r="K51" s="55">
        <f>K53+K54+K55+K56+K57</f>
        <v>175</v>
      </c>
      <c r="L51" s="32" t="s">
        <v>19</v>
      </c>
      <c r="M51" s="33"/>
      <c r="N51" s="34"/>
      <c r="O51" s="11"/>
    </row>
    <row r="52" spans="1:15" hidden="1" x14ac:dyDescent="0.25">
      <c r="A52" s="67"/>
      <c r="B52" s="44"/>
      <c r="C52" s="45"/>
      <c r="D52" s="45"/>
      <c r="E52" s="46"/>
      <c r="F52" s="97"/>
      <c r="G52" s="56"/>
      <c r="H52" s="56"/>
      <c r="I52" s="56"/>
      <c r="J52" s="56"/>
      <c r="K52" s="56"/>
      <c r="L52" s="35"/>
      <c r="M52" s="36"/>
      <c r="N52" s="37"/>
      <c r="O52" s="11"/>
    </row>
    <row r="53" spans="1:15" hidden="1" x14ac:dyDescent="0.25">
      <c r="A53" s="67"/>
      <c r="B53" s="44"/>
      <c r="C53" s="45"/>
      <c r="D53" s="45"/>
      <c r="E53" s="46"/>
      <c r="F53" s="3" t="s">
        <v>11</v>
      </c>
      <c r="G53" s="7">
        <f>H53+I53+J53+K53</f>
        <v>75</v>
      </c>
      <c r="H53" s="6">
        <v>0</v>
      </c>
      <c r="I53" s="6">
        <v>0</v>
      </c>
      <c r="J53" s="6">
        <v>0</v>
      </c>
      <c r="K53" s="7">
        <v>75</v>
      </c>
      <c r="L53" s="35"/>
      <c r="M53" s="36"/>
      <c r="N53" s="37"/>
      <c r="O53" s="11"/>
    </row>
    <row r="54" spans="1:15" hidden="1" x14ac:dyDescent="0.25">
      <c r="A54" s="67"/>
      <c r="B54" s="44"/>
      <c r="C54" s="45"/>
      <c r="D54" s="45"/>
      <c r="E54" s="46"/>
      <c r="F54" s="3" t="s">
        <v>12</v>
      </c>
      <c r="G54" s="6">
        <f>H54+I54+J54+K54</f>
        <v>0</v>
      </c>
      <c r="H54" s="6">
        <v>0</v>
      </c>
      <c r="I54" s="6">
        <v>0</v>
      </c>
      <c r="J54" s="6">
        <v>0</v>
      </c>
      <c r="K54" s="8">
        <v>0</v>
      </c>
      <c r="L54" s="35"/>
      <c r="M54" s="36"/>
      <c r="N54" s="37"/>
      <c r="O54" s="11"/>
    </row>
    <row r="55" spans="1:15" hidden="1" x14ac:dyDescent="0.25">
      <c r="A55" s="67"/>
      <c r="B55" s="44"/>
      <c r="C55" s="45"/>
      <c r="D55" s="45"/>
      <c r="E55" s="46"/>
      <c r="F55" s="3" t="s">
        <v>13</v>
      </c>
      <c r="G55" s="6">
        <f>H55+I55+J55+K55</f>
        <v>0</v>
      </c>
      <c r="H55" s="6">
        <v>0</v>
      </c>
      <c r="I55" s="6">
        <v>0</v>
      </c>
      <c r="J55" s="6">
        <v>0</v>
      </c>
      <c r="K55" s="6">
        <v>0</v>
      </c>
      <c r="L55" s="35"/>
      <c r="M55" s="36"/>
      <c r="N55" s="37"/>
      <c r="O55" s="11"/>
    </row>
    <row r="56" spans="1:15" hidden="1" x14ac:dyDescent="0.25">
      <c r="A56" s="67"/>
      <c r="B56" s="44"/>
      <c r="C56" s="45"/>
      <c r="D56" s="45"/>
      <c r="E56" s="46"/>
      <c r="F56" s="3" t="s">
        <v>14</v>
      </c>
      <c r="G56" s="6">
        <f>H56+I56+J56+K56</f>
        <v>100</v>
      </c>
      <c r="H56" s="6">
        <v>0</v>
      </c>
      <c r="I56" s="6">
        <v>0</v>
      </c>
      <c r="J56" s="6">
        <v>0</v>
      </c>
      <c r="K56" s="6">
        <v>100</v>
      </c>
      <c r="L56" s="35"/>
      <c r="M56" s="36"/>
      <c r="N56" s="37"/>
      <c r="O56" s="11"/>
    </row>
    <row r="57" spans="1:15" hidden="1" x14ac:dyDescent="0.25">
      <c r="A57" s="67"/>
      <c r="B57" s="44"/>
      <c r="C57" s="45"/>
      <c r="D57" s="45"/>
      <c r="E57" s="46"/>
      <c r="F57" s="3" t="s">
        <v>15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35"/>
      <c r="M57" s="36"/>
      <c r="N57" s="37"/>
      <c r="O57" s="11"/>
    </row>
    <row r="58" spans="1:15" hidden="1" x14ac:dyDescent="0.25">
      <c r="A58" s="67"/>
      <c r="B58" s="44"/>
      <c r="C58" s="45"/>
      <c r="D58" s="45"/>
      <c r="E58" s="46"/>
      <c r="F58" s="14" t="s">
        <v>56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35"/>
      <c r="M58" s="36"/>
      <c r="N58" s="37"/>
      <c r="O58" s="11"/>
    </row>
    <row r="59" spans="1:15" hidden="1" x14ac:dyDescent="0.25">
      <c r="A59" s="68"/>
      <c r="B59" s="47"/>
      <c r="C59" s="48"/>
      <c r="D59" s="48"/>
      <c r="E59" s="49"/>
      <c r="F59" s="14" t="s">
        <v>57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38"/>
      <c r="M59" s="39"/>
      <c r="N59" s="40"/>
      <c r="O59" s="11"/>
    </row>
    <row r="60" spans="1:15" ht="15" customHeight="1" x14ac:dyDescent="0.25">
      <c r="A60" s="29" t="s">
        <v>17</v>
      </c>
      <c r="B60" s="127" t="s">
        <v>34</v>
      </c>
      <c r="C60" s="88"/>
      <c r="D60" s="88"/>
      <c r="E60" s="89"/>
      <c r="F60" s="54" t="s">
        <v>10</v>
      </c>
      <c r="G60" s="55">
        <f t="shared" ref="G60" si="13">H60+I60+J60+K60</f>
        <v>1305</v>
      </c>
      <c r="H60" s="55">
        <f>H62+H63+H64+H65+H66+H67+H68</f>
        <v>0</v>
      </c>
      <c r="I60" s="55">
        <f>I62+I63+I64+I65+I66+I67+I68</f>
        <v>0</v>
      </c>
      <c r="J60" s="55">
        <f>J62+J63+J64+J65+J66+J67+J68</f>
        <v>350</v>
      </c>
      <c r="K60" s="55">
        <f>K62+K63+K64+K65+K66+K67+K68</f>
        <v>955</v>
      </c>
      <c r="L60" s="32" t="s">
        <v>19</v>
      </c>
      <c r="M60" s="33"/>
      <c r="N60" s="34"/>
      <c r="O60" s="11"/>
    </row>
    <row r="61" spans="1:15" x14ac:dyDescent="0.25">
      <c r="A61" s="30"/>
      <c r="B61" s="90"/>
      <c r="C61" s="91"/>
      <c r="D61" s="91"/>
      <c r="E61" s="92"/>
      <c r="F61" s="54"/>
      <c r="G61" s="56"/>
      <c r="H61" s="56"/>
      <c r="I61" s="56"/>
      <c r="J61" s="56"/>
      <c r="K61" s="56"/>
      <c r="L61" s="35"/>
      <c r="M61" s="36"/>
      <c r="N61" s="37"/>
      <c r="O61" s="11"/>
    </row>
    <row r="62" spans="1:15" x14ac:dyDescent="0.25">
      <c r="A62" s="30"/>
      <c r="B62" s="90"/>
      <c r="C62" s="91"/>
      <c r="D62" s="91"/>
      <c r="E62" s="92"/>
      <c r="F62" s="3" t="s">
        <v>11</v>
      </c>
      <c r="G62" s="7">
        <f t="shared" ref="G62:G68" si="14">H62+I62+J62+K62</f>
        <v>55</v>
      </c>
      <c r="H62" s="6">
        <v>0</v>
      </c>
      <c r="I62" s="6">
        <v>0</v>
      </c>
      <c r="J62" s="6">
        <v>0</v>
      </c>
      <c r="K62" s="7">
        <f>K71+K80</f>
        <v>55</v>
      </c>
      <c r="L62" s="35"/>
      <c r="M62" s="36"/>
      <c r="N62" s="37"/>
      <c r="O62" s="11"/>
    </row>
    <row r="63" spans="1:15" x14ac:dyDescent="0.25">
      <c r="A63" s="30"/>
      <c r="B63" s="90"/>
      <c r="C63" s="91"/>
      <c r="D63" s="91"/>
      <c r="E63" s="92"/>
      <c r="F63" s="3" t="s">
        <v>12</v>
      </c>
      <c r="G63" s="6">
        <f t="shared" si="14"/>
        <v>100</v>
      </c>
      <c r="H63" s="6">
        <v>0</v>
      </c>
      <c r="I63" s="6">
        <v>0</v>
      </c>
      <c r="J63" s="6">
        <v>0</v>
      </c>
      <c r="K63" s="7">
        <f>K72+K81</f>
        <v>100</v>
      </c>
      <c r="L63" s="35"/>
      <c r="M63" s="36"/>
      <c r="N63" s="37"/>
      <c r="O63" s="11"/>
    </row>
    <row r="64" spans="1:15" x14ac:dyDescent="0.25">
      <c r="A64" s="30"/>
      <c r="B64" s="90"/>
      <c r="C64" s="91"/>
      <c r="D64" s="91"/>
      <c r="E64" s="92"/>
      <c r="F64" s="3" t="s">
        <v>13</v>
      </c>
      <c r="G64" s="6">
        <f t="shared" si="14"/>
        <v>250</v>
      </c>
      <c r="H64" s="6">
        <v>0</v>
      </c>
      <c r="I64" s="6">
        <v>0</v>
      </c>
      <c r="J64" s="6">
        <f>J73+J82+J91</f>
        <v>100</v>
      </c>
      <c r="K64" s="7">
        <f>K73+K82+K91</f>
        <v>150</v>
      </c>
      <c r="L64" s="35"/>
      <c r="M64" s="36"/>
      <c r="N64" s="37"/>
      <c r="O64" s="11"/>
    </row>
    <row r="65" spans="1:15" x14ac:dyDescent="0.25">
      <c r="A65" s="30"/>
      <c r="B65" s="90"/>
      <c r="C65" s="91"/>
      <c r="D65" s="91"/>
      <c r="E65" s="92"/>
      <c r="F65" s="3" t="s">
        <v>14</v>
      </c>
      <c r="G65" s="6">
        <f t="shared" si="14"/>
        <v>550</v>
      </c>
      <c r="H65" s="6">
        <v>0</v>
      </c>
      <c r="I65" s="6">
        <v>0</v>
      </c>
      <c r="J65" s="6">
        <v>150</v>
      </c>
      <c r="K65" s="7">
        <f>K74+K83+K92</f>
        <v>400</v>
      </c>
      <c r="L65" s="35"/>
      <c r="M65" s="36"/>
      <c r="N65" s="37"/>
      <c r="O65" s="11"/>
    </row>
    <row r="66" spans="1:15" x14ac:dyDescent="0.25">
      <c r="A66" s="30"/>
      <c r="B66" s="90"/>
      <c r="C66" s="91"/>
      <c r="D66" s="91"/>
      <c r="E66" s="92"/>
      <c r="F66" s="3" t="s">
        <v>15</v>
      </c>
      <c r="G66" s="6">
        <f t="shared" si="14"/>
        <v>150</v>
      </c>
      <c r="H66" s="6">
        <v>0</v>
      </c>
      <c r="I66" s="6">
        <v>0</v>
      </c>
      <c r="J66" s="6">
        <v>100</v>
      </c>
      <c r="K66" s="7">
        <f>K75+K84+K93</f>
        <v>50</v>
      </c>
      <c r="L66" s="35"/>
      <c r="M66" s="36"/>
      <c r="N66" s="37"/>
      <c r="O66" s="11"/>
    </row>
    <row r="67" spans="1:15" x14ac:dyDescent="0.25">
      <c r="A67" s="30"/>
      <c r="B67" s="90"/>
      <c r="C67" s="91"/>
      <c r="D67" s="91"/>
      <c r="E67" s="92"/>
      <c r="F67" s="14" t="s">
        <v>56</v>
      </c>
      <c r="G67" s="6">
        <f t="shared" si="14"/>
        <v>100</v>
      </c>
      <c r="H67" s="13">
        <v>0</v>
      </c>
      <c r="I67" s="13">
        <v>0</v>
      </c>
      <c r="J67" s="13">
        <v>0</v>
      </c>
      <c r="K67" s="7">
        <f>K76+K85+K94</f>
        <v>100</v>
      </c>
      <c r="L67" s="35"/>
      <c r="M67" s="36"/>
      <c r="N67" s="37"/>
      <c r="O67" s="11"/>
    </row>
    <row r="68" spans="1:15" x14ac:dyDescent="0.25">
      <c r="A68" s="31"/>
      <c r="B68" s="93"/>
      <c r="C68" s="94"/>
      <c r="D68" s="94"/>
      <c r="E68" s="95"/>
      <c r="F68" s="14" t="s">
        <v>57</v>
      </c>
      <c r="G68" s="6">
        <f t="shared" si="14"/>
        <v>100</v>
      </c>
      <c r="H68" s="13">
        <v>0</v>
      </c>
      <c r="I68" s="13">
        <v>0</v>
      </c>
      <c r="J68" s="13">
        <v>0</v>
      </c>
      <c r="K68" s="7">
        <f>K77+K86+K95</f>
        <v>100</v>
      </c>
      <c r="L68" s="38"/>
      <c r="M68" s="39"/>
      <c r="N68" s="40"/>
      <c r="O68" s="11"/>
    </row>
    <row r="69" spans="1:15" ht="15" hidden="1" customHeight="1" x14ac:dyDescent="0.25">
      <c r="A69" s="66" t="s">
        <v>46</v>
      </c>
      <c r="B69" s="53" t="s">
        <v>25</v>
      </c>
      <c r="C69" s="42"/>
      <c r="D69" s="42"/>
      <c r="E69" s="43"/>
      <c r="F69" s="54" t="s">
        <v>10</v>
      </c>
      <c r="G69" s="55">
        <f t="shared" ref="G69" si="15">H69+I69+J69+K69</f>
        <v>255</v>
      </c>
      <c r="H69" s="55">
        <f>H71+H72+H73+H74+H75</f>
        <v>0</v>
      </c>
      <c r="I69" s="55">
        <f>I71+I72+I73+I74+I75</f>
        <v>0</v>
      </c>
      <c r="J69" s="55">
        <f>J71+J72+J73+J74+J75</f>
        <v>0</v>
      </c>
      <c r="K69" s="55">
        <f>K71+K72+K73+K74+K75</f>
        <v>255</v>
      </c>
      <c r="L69" s="32" t="s">
        <v>19</v>
      </c>
      <c r="M69" s="33"/>
      <c r="N69" s="34"/>
      <c r="O69" s="11"/>
    </row>
    <row r="70" spans="1:15" hidden="1" x14ac:dyDescent="0.25">
      <c r="A70" s="67"/>
      <c r="B70" s="44"/>
      <c r="C70" s="45"/>
      <c r="D70" s="45"/>
      <c r="E70" s="46"/>
      <c r="F70" s="54"/>
      <c r="G70" s="56"/>
      <c r="H70" s="56"/>
      <c r="I70" s="56"/>
      <c r="J70" s="56"/>
      <c r="K70" s="56"/>
      <c r="L70" s="35"/>
      <c r="M70" s="36"/>
      <c r="N70" s="37"/>
      <c r="O70" s="11"/>
    </row>
    <row r="71" spans="1:15" hidden="1" x14ac:dyDescent="0.25">
      <c r="A71" s="67"/>
      <c r="B71" s="44"/>
      <c r="C71" s="45"/>
      <c r="D71" s="45"/>
      <c r="E71" s="46"/>
      <c r="F71" s="3" t="s">
        <v>11</v>
      </c>
      <c r="G71" s="7">
        <f>H71+I71+J71+K71</f>
        <v>55</v>
      </c>
      <c r="H71" s="6">
        <v>0</v>
      </c>
      <c r="I71" s="6">
        <v>0</v>
      </c>
      <c r="J71" s="6">
        <v>0</v>
      </c>
      <c r="K71" s="7">
        <v>55</v>
      </c>
      <c r="L71" s="35"/>
      <c r="M71" s="36"/>
      <c r="N71" s="37"/>
      <c r="O71" s="11"/>
    </row>
    <row r="72" spans="1:15" hidden="1" x14ac:dyDescent="0.25">
      <c r="A72" s="67"/>
      <c r="B72" s="44"/>
      <c r="C72" s="45"/>
      <c r="D72" s="45"/>
      <c r="E72" s="46"/>
      <c r="F72" s="3" t="s">
        <v>12</v>
      </c>
      <c r="G72" s="6">
        <f>H72+I72+J72+K72</f>
        <v>50</v>
      </c>
      <c r="H72" s="6">
        <v>0</v>
      </c>
      <c r="I72" s="6">
        <v>0</v>
      </c>
      <c r="J72" s="6">
        <v>0</v>
      </c>
      <c r="K72" s="8">
        <v>50</v>
      </c>
      <c r="L72" s="35"/>
      <c r="M72" s="36"/>
      <c r="N72" s="37"/>
      <c r="O72" s="11"/>
    </row>
    <row r="73" spans="1:15" hidden="1" x14ac:dyDescent="0.25">
      <c r="A73" s="67"/>
      <c r="B73" s="44"/>
      <c r="C73" s="45"/>
      <c r="D73" s="45"/>
      <c r="E73" s="46"/>
      <c r="F73" s="3" t="s">
        <v>13</v>
      </c>
      <c r="G73" s="6">
        <f>H73+I73+J73+K73</f>
        <v>50</v>
      </c>
      <c r="H73" s="6">
        <v>0</v>
      </c>
      <c r="I73" s="6">
        <v>0</v>
      </c>
      <c r="J73" s="6">
        <v>0</v>
      </c>
      <c r="K73" s="6">
        <v>50</v>
      </c>
      <c r="L73" s="35"/>
      <c r="M73" s="36"/>
      <c r="N73" s="37"/>
      <c r="O73" s="11"/>
    </row>
    <row r="74" spans="1:15" hidden="1" x14ac:dyDescent="0.25">
      <c r="A74" s="67"/>
      <c r="B74" s="44"/>
      <c r="C74" s="45"/>
      <c r="D74" s="45"/>
      <c r="E74" s="46"/>
      <c r="F74" s="3" t="s">
        <v>14</v>
      </c>
      <c r="G74" s="6">
        <f>H74+I74+J74+K74</f>
        <v>100</v>
      </c>
      <c r="H74" s="6">
        <v>0</v>
      </c>
      <c r="I74" s="6">
        <v>0</v>
      </c>
      <c r="J74" s="6">
        <v>0</v>
      </c>
      <c r="K74" s="6">
        <v>100</v>
      </c>
      <c r="L74" s="35"/>
      <c r="M74" s="36"/>
      <c r="N74" s="37"/>
      <c r="O74" s="11"/>
    </row>
    <row r="75" spans="1:15" hidden="1" x14ac:dyDescent="0.25">
      <c r="A75" s="67"/>
      <c r="B75" s="44"/>
      <c r="C75" s="45"/>
      <c r="D75" s="45"/>
      <c r="E75" s="46"/>
      <c r="F75" s="3" t="s">
        <v>15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35"/>
      <c r="M75" s="36"/>
      <c r="N75" s="37"/>
      <c r="O75" s="11"/>
    </row>
    <row r="76" spans="1:15" hidden="1" x14ac:dyDescent="0.25">
      <c r="A76" s="67"/>
      <c r="B76" s="44"/>
      <c r="C76" s="45"/>
      <c r="D76" s="45"/>
      <c r="E76" s="46"/>
      <c r="F76" s="14" t="s">
        <v>56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35"/>
      <c r="M76" s="36"/>
      <c r="N76" s="37"/>
      <c r="O76" s="11"/>
    </row>
    <row r="77" spans="1:15" hidden="1" x14ac:dyDescent="0.25">
      <c r="A77" s="68"/>
      <c r="B77" s="47"/>
      <c r="C77" s="48"/>
      <c r="D77" s="48"/>
      <c r="E77" s="49"/>
      <c r="F77" s="14" t="s">
        <v>57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38"/>
      <c r="M77" s="39"/>
      <c r="N77" s="40"/>
      <c r="O77" s="11"/>
    </row>
    <row r="78" spans="1:15" ht="15" hidden="1" customHeight="1" x14ac:dyDescent="0.25">
      <c r="A78" s="66" t="s">
        <v>47</v>
      </c>
      <c r="B78" s="69" t="s">
        <v>30</v>
      </c>
      <c r="C78" s="70"/>
      <c r="D78" s="70"/>
      <c r="E78" s="71"/>
      <c r="F78" s="54" t="s">
        <v>10</v>
      </c>
      <c r="G78" s="55">
        <f t="shared" ref="G78" si="16">H78+I78+J78+K78</f>
        <v>100</v>
      </c>
      <c r="H78" s="55">
        <f>H80+H81+H82+H83+H84</f>
        <v>0</v>
      </c>
      <c r="I78" s="55">
        <f>I80+I81+I82+I83+I84</f>
        <v>0</v>
      </c>
      <c r="J78" s="55">
        <f>J80+J81+J82+J83+J84</f>
        <v>0</v>
      </c>
      <c r="K78" s="55">
        <f>K80+K81+K82+K83+K84</f>
        <v>100</v>
      </c>
      <c r="L78" s="32" t="s">
        <v>19</v>
      </c>
      <c r="M78" s="33"/>
      <c r="N78" s="34"/>
      <c r="O78" s="11"/>
    </row>
    <row r="79" spans="1:15" hidden="1" x14ac:dyDescent="0.25">
      <c r="A79" s="67"/>
      <c r="B79" s="72"/>
      <c r="C79" s="73"/>
      <c r="D79" s="73"/>
      <c r="E79" s="74"/>
      <c r="F79" s="54"/>
      <c r="G79" s="56"/>
      <c r="H79" s="56"/>
      <c r="I79" s="56"/>
      <c r="J79" s="56"/>
      <c r="K79" s="56"/>
      <c r="L79" s="35"/>
      <c r="M79" s="36"/>
      <c r="N79" s="37"/>
      <c r="O79" s="11"/>
    </row>
    <row r="80" spans="1:15" hidden="1" x14ac:dyDescent="0.25">
      <c r="A80" s="67"/>
      <c r="B80" s="72"/>
      <c r="C80" s="73"/>
      <c r="D80" s="73"/>
      <c r="E80" s="74"/>
      <c r="F80" s="3" t="s">
        <v>11</v>
      </c>
      <c r="G80" s="7">
        <f>H80+I80+J80+K80</f>
        <v>0</v>
      </c>
      <c r="H80" s="6">
        <v>0</v>
      </c>
      <c r="I80" s="6">
        <v>0</v>
      </c>
      <c r="J80" s="6">
        <v>0</v>
      </c>
      <c r="K80" s="8">
        <v>0</v>
      </c>
      <c r="L80" s="35"/>
      <c r="M80" s="36"/>
      <c r="N80" s="37"/>
      <c r="O80" s="11"/>
    </row>
    <row r="81" spans="1:15" hidden="1" x14ac:dyDescent="0.25">
      <c r="A81" s="67"/>
      <c r="B81" s="72"/>
      <c r="C81" s="73"/>
      <c r="D81" s="73"/>
      <c r="E81" s="74"/>
      <c r="F81" s="3" t="s">
        <v>12</v>
      </c>
      <c r="G81" s="6">
        <f>H81+I81+J81+K81</f>
        <v>50</v>
      </c>
      <c r="H81" s="6">
        <v>0</v>
      </c>
      <c r="I81" s="6">
        <v>0</v>
      </c>
      <c r="J81" s="6">
        <v>0</v>
      </c>
      <c r="K81" s="8">
        <v>50</v>
      </c>
      <c r="L81" s="35"/>
      <c r="M81" s="36"/>
      <c r="N81" s="37"/>
      <c r="O81" s="11"/>
    </row>
    <row r="82" spans="1:15" hidden="1" x14ac:dyDescent="0.25">
      <c r="A82" s="67"/>
      <c r="B82" s="72"/>
      <c r="C82" s="73"/>
      <c r="D82" s="73"/>
      <c r="E82" s="74"/>
      <c r="F82" s="3" t="s">
        <v>13</v>
      </c>
      <c r="G82" s="6">
        <f>H82+I82+J82+K82</f>
        <v>0</v>
      </c>
      <c r="H82" s="6">
        <v>0</v>
      </c>
      <c r="I82" s="6">
        <v>0</v>
      </c>
      <c r="J82" s="6">
        <v>0</v>
      </c>
      <c r="K82" s="8">
        <v>0</v>
      </c>
      <c r="L82" s="35"/>
      <c r="M82" s="36"/>
      <c r="N82" s="37"/>
      <c r="O82" s="11"/>
    </row>
    <row r="83" spans="1:15" hidden="1" x14ac:dyDescent="0.25">
      <c r="A83" s="67"/>
      <c r="B83" s="72"/>
      <c r="C83" s="73"/>
      <c r="D83" s="73"/>
      <c r="E83" s="74"/>
      <c r="F83" s="3" t="s">
        <v>14</v>
      </c>
      <c r="G83" s="6">
        <f>H83+I83+J83+K83</f>
        <v>50</v>
      </c>
      <c r="H83" s="6">
        <v>0</v>
      </c>
      <c r="I83" s="6">
        <v>0</v>
      </c>
      <c r="J83" s="6">
        <v>0</v>
      </c>
      <c r="K83" s="8">
        <v>50</v>
      </c>
      <c r="L83" s="35"/>
      <c r="M83" s="36"/>
      <c r="N83" s="37"/>
      <c r="O83" s="11"/>
    </row>
    <row r="84" spans="1:15" hidden="1" x14ac:dyDescent="0.25">
      <c r="A84" s="67"/>
      <c r="B84" s="72"/>
      <c r="C84" s="73"/>
      <c r="D84" s="73"/>
      <c r="E84" s="74"/>
      <c r="F84" s="3" t="s">
        <v>15</v>
      </c>
      <c r="G84" s="6">
        <f>H84+I84+J84+K84</f>
        <v>0</v>
      </c>
      <c r="H84" s="6">
        <v>0</v>
      </c>
      <c r="I84" s="6">
        <v>0</v>
      </c>
      <c r="J84" s="6">
        <v>0</v>
      </c>
      <c r="K84" s="8">
        <v>0</v>
      </c>
      <c r="L84" s="35"/>
      <c r="M84" s="36"/>
      <c r="N84" s="37"/>
      <c r="O84" s="11"/>
    </row>
    <row r="85" spans="1:15" hidden="1" x14ac:dyDescent="0.25">
      <c r="A85" s="67"/>
      <c r="B85" s="72"/>
      <c r="C85" s="73"/>
      <c r="D85" s="73"/>
      <c r="E85" s="74"/>
      <c r="F85" s="14" t="s">
        <v>56</v>
      </c>
      <c r="G85" s="13">
        <v>0</v>
      </c>
      <c r="H85" s="13">
        <v>0</v>
      </c>
      <c r="I85" s="13">
        <v>0</v>
      </c>
      <c r="J85" s="13">
        <v>0</v>
      </c>
      <c r="K85" s="16">
        <v>0</v>
      </c>
      <c r="L85" s="35"/>
      <c r="M85" s="36"/>
      <c r="N85" s="37"/>
      <c r="O85" s="11"/>
    </row>
    <row r="86" spans="1:15" hidden="1" x14ac:dyDescent="0.25">
      <c r="A86" s="68"/>
      <c r="B86" s="75"/>
      <c r="C86" s="76"/>
      <c r="D86" s="76"/>
      <c r="E86" s="77"/>
      <c r="F86" s="14" t="s">
        <v>57</v>
      </c>
      <c r="G86" s="13">
        <v>0</v>
      </c>
      <c r="H86" s="13">
        <v>0</v>
      </c>
      <c r="I86" s="13">
        <v>0</v>
      </c>
      <c r="J86" s="13">
        <v>0</v>
      </c>
      <c r="K86" s="16">
        <v>0</v>
      </c>
      <c r="L86" s="38"/>
      <c r="M86" s="39"/>
      <c r="N86" s="40"/>
      <c r="O86" s="11"/>
    </row>
    <row r="87" spans="1:15" ht="15" customHeight="1" x14ac:dyDescent="0.25">
      <c r="A87" s="66" t="s">
        <v>49</v>
      </c>
      <c r="B87" s="78" t="s">
        <v>50</v>
      </c>
      <c r="C87" s="79"/>
      <c r="D87" s="79"/>
      <c r="E87" s="80"/>
      <c r="F87" s="54" t="s">
        <v>10</v>
      </c>
      <c r="G87" s="55">
        <f>G89+G90+G91+G92+G93+G94+G95</f>
        <v>1050</v>
      </c>
      <c r="H87" s="55">
        <f>H89+H90+H91+H92+H93+H94+H95</f>
        <v>0</v>
      </c>
      <c r="I87" s="55">
        <f>I89+I90+I91+I92+I93+I94+I95</f>
        <v>0</v>
      </c>
      <c r="J87" s="55">
        <f>J89+J90+J91+J92+J93+J94+J95</f>
        <v>450</v>
      </c>
      <c r="K87" s="55">
        <f>K89+K90+K91+K92+K93+K94+K95</f>
        <v>600</v>
      </c>
      <c r="L87" s="32" t="s">
        <v>19</v>
      </c>
      <c r="M87" s="33"/>
      <c r="N87" s="34"/>
      <c r="O87" s="11"/>
    </row>
    <row r="88" spans="1:15" x14ac:dyDescent="0.25">
      <c r="A88" s="67"/>
      <c r="B88" s="81"/>
      <c r="C88" s="82"/>
      <c r="D88" s="82"/>
      <c r="E88" s="83"/>
      <c r="F88" s="54"/>
      <c r="G88" s="56"/>
      <c r="H88" s="56"/>
      <c r="I88" s="56"/>
      <c r="J88" s="56"/>
      <c r="K88" s="56"/>
      <c r="L88" s="35"/>
      <c r="M88" s="36"/>
      <c r="N88" s="37"/>
      <c r="O88" s="11"/>
    </row>
    <row r="89" spans="1:15" x14ac:dyDescent="0.25">
      <c r="A89" s="67"/>
      <c r="B89" s="81"/>
      <c r="C89" s="82"/>
      <c r="D89" s="82"/>
      <c r="E89" s="83"/>
      <c r="F89" s="3" t="s">
        <v>11</v>
      </c>
      <c r="G89" s="7">
        <f t="shared" ref="G89:G95" si="17">H89+I89+J89+K89</f>
        <v>0</v>
      </c>
      <c r="H89" s="6">
        <v>0</v>
      </c>
      <c r="I89" s="6">
        <v>0</v>
      </c>
      <c r="J89" s="6">
        <v>0</v>
      </c>
      <c r="K89" s="7">
        <v>0</v>
      </c>
      <c r="L89" s="35"/>
      <c r="M89" s="36"/>
      <c r="N89" s="37"/>
      <c r="O89" s="11"/>
    </row>
    <row r="90" spans="1:15" x14ac:dyDescent="0.25">
      <c r="A90" s="67"/>
      <c r="B90" s="81"/>
      <c r="C90" s="82"/>
      <c r="D90" s="82"/>
      <c r="E90" s="83"/>
      <c r="F90" s="3" t="s">
        <v>12</v>
      </c>
      <c r="G90" s="6">
        <f t="shared" si="17"/>
        <v>0</v>
      </c>
      <c r="H90" s="6">
        <v>0</v>
      </c>
      <c r="I90" s="6">
        <v>0</v>
      </c>
      <c r="J90" s="6">
        <v>0</v>
      </c>
      <c r="K90" s="8">
        <v>0</v>
      </c>
      <c r="L90" s="35"/>
      <c r="M90" s="36"/>
      <c r="N90" s="37"/>
      <c r="O90" s="11"/>
    </row>
    <row r="91" spans="1:15" x14ac:dyDescent="0.25">
      <c r="A91" s="67"/>
      <c r="B91" s="81"/>
      <c r="C91" s="82"/>
      <c r="D91" s="82"/>
      <c r="E91" s="83"/>
      <c r="F91" s="3" t="s">
        <v>13</v>
      </c>
      <c r="G91" s="6">
        <f t="shared" si="17"/>
        <v>200</v>
      </c>
      <c r="H91" s="6">
        <v>0</v>
      </c>
      <c r="I91" s="6">
        <v>0</v>
      </c>
      <c r="J91" s="8">
        <v>100</v>
      </c>
      <c r="K91" s="6">
        <v>100</v>
      </c>
      <c r="L91" s="35"/>
      <c r="M91" s="36"/>
      <c r="N91" s="37"/>
      <c r="O91" s="11"/>
    </row>
    <row r="92" spans="1:15" x14ac:dyDescent="0.25">
      <c r="A92" s="67"/>
      <c r="B92" s="81"/>
      <c r="C92" s="82"/>
      <c r="D92" s="82"/>
      <c r="E92" s="83"/>
      <c r="F92" s="3" t="s">
        <v>14</v>
      </c>
      <c r="G92" s="6">
        <f t="shared" si="17"/>
        <v>400</v>
      </c>
      <c r="H92" s="6">
        <v>0</v>
      </c>
      <c r="I92" s="6">
        <v>0</v>
      </c>
      <c r="J92" s="6">
        <v>150</v>
      </c>
      <c r="K92" s="6">
        <v>250</v>
      </c>
      <c r="L92" s="35"/>
      <c r="M92" s="36"/>
      <c r="N92" s="37"/>
      <c r="O92" s="11"/>
    </row>
    <row r="93" spans="1:15" x14ac:dyDescent="0.25">
      <c r="A93" s="67"/>
      <c r="B93" s="81"/>
      <c r="C93" s="82"/>
      <c r="D93" s="82"/>
      <c r="E93" s="83"/>
      <c r="F93" s="3" t="s">
        <v>15</v>
      </c>
      <c r="G93" s="6">
        <f t="shared" si="17"/>
        <v>150</v>
      </c>
      <c r="H93" s="6">
        <v>0</v>
      </c>
      <c r="I93" s="6">
        <v>0</v>
      </c>
      <c r="J93" s="6">
        <v>100</v>
      </c>
      <c r="K93" s="6">
        <v>50</v>
      </c>
      <c r="L93" s="35"/>
      <c r="M93" s="36"/>
      <c r="N93" s="37"/>
      <c r="O93" s="11"/>
    </row>
    <row r="94" spans="1:15" x14ac:dyDescent="0.25">
      <c r="A94" s="67"/>
      <c r="B94" s="81"/>
      <c r="C94" s="82"/>
      <c r="D94" s="82"/>
      <c r="E94" s="83"/>
      <c r="F94" s="14" t="s">
        <v>56</v>
      </c>
      <c r="G94" s="6">
        <f t="shared" si="17"/>
        <v>200</v>
      </c>
      <c r="H94" s="13">
        <v>0</v>
      </c>
      <c r="I94" s="13">
        <v>0</v>
      </c>
      <c r="J94" s="13">
        <v>100</v>
      </c>
      <c r="K94" s="13">
        <v>100</v>
      </c>
      <c r="L94" s="35"/>
      <c r="M94" s="36"/>
      <c r="N94" s="37"/>
      <c r="O94" s="11"/>
    </row>
    <row r="95" spans="1:15" x14ac:dyDescent="0.25">
      <c r="A95" s="68"/>
      <c r="B95" s="84"/>
      <c r="C95" s="85"/>
      <c r="D95" s="85"/>
      <c r="E95" s="86"/>
      <c r="F95" s="14" t="s">
        <v>57</v>
      </c>
      <c r="G95" s="6">
        <f t="shared" si="17"/>
        <v>100</v>
      </c>
      <c r="H95" s="13">
        <v>0</v>
      </c>
      <c r="I95" s="13">
        <v>0</v>
      </c>
      <c r="J95" s="13">
        <v>0</v>
      </c>
      <c r="K95" s="13">
        <v>100</v>
      </c>
      <c r="L95" s="38"/>
      <c r="M95" s="39"/>
      <c r="N95" s="40"/>
      <c r="O95" s="11"/>
    </row>
    <row r="96" spans="1:15" ht="15" customHeight="1" x14ac:dyDescent="0.25">
      <c r="A96" s="29" t="s">
        <v>24</v>
      </c>
      <c r="B96" s="20" t="s">
        <v>35</v>
      </c>
      <c r="C96" s="21"/>
      <c r="D96" s="21"/>
      <c r="E96" s="22"/>
      <c r="F96" s="54" t="s">
        <v>10</v>
      </c>
      <c r="G96" s="55">
        <f t="shared" ref="G96" si="18">H96+I96+J96+K96</f>
        <v>256.76445000000001</v>
      </c>
      <c r="H96" s="55">
        <f>H98+H99+H100+H101+H102</f>
        <v>0</v>
      </c>
      <c r="I96" s="55">
        <f>I98+I99+I100+I101+I102</f>
        <v>0</v>
      </c>
      <c r="J96" s="55">
        <f>J98+J99+J100+J101+J102</f>
        <v>0</v>
      </c>
      <c r="K96" s="55">
        <f>K98+K99+K100+K101+K102+K103+K104</f>
        <v>256.76445000000001</v>
      </c>
      <c r="L96" s="32" t="s">
        <v>19</v>
      </c>
      <c r="M96" s="33"/>
      <c r="N96" s="34"/>
      <c r="O96" s="11"/>
    </row>
    <row r="97" spans="1:15" x14ac:dyDescent="0.25">
      <c r="A97" s="30"/>
      <c r="B97" s="23"/>
      <c r="C97" s="24"/>
      <c r="D97" s="24"/>
      <c r="E97" s="25"/>
      <c r="F97" s="54"/>
      <c r="G97" s="56"/>
      <c r="H97" s="56"/>
      <c r="I97" s="56"/>
      <c r="J97" s="56"/>
      <c r="K97" s="56"/>
      <c r="L97" s="35"/>
      <c r="M97" s="36"/>
      <c r="N97" s="37"/>
      <c r="O97" s="11"/>
    </row>
    <row r="98" spans="1:15" x14ac:dyDescent="0.25">
      <c r="A98" s="30"/>
      <c r="B98" s="23"/>
      <c r="C98" s="24"/>
      <c r="D98" s="24"/>
      <c r="E98" s="25"/>
      <c r="F98" s="3" t="s">
        <v>11</v>
      </c>
      <c r="G98" s="7">
        <f t="shared" ref="G98:G104" si="19">H98+I98+J98+K98</f>
        <v>35</v>
      </c>
      <c r="H98" s="6">
        <v>0</v>
      </c>
      <c r="I98" s="6">
        <v>0</v>
      </c>
      <c r="J98" s="6">
        <v>0</v>
      </c>
      <c r="K98" s="7">
        <f t="shared" ref="K98:K104" si="20">K107+K116</f>
        <v>35</v>
      </c>
      <c r="L98" s="35"/>
      <c r="M98" s="36"/>
      <c r="N98" s="37"/>
      <c r="O98" s="11"/>
    </row>
    <row r="99" spans="1:15" x14ac:dyDescent="0.25">
      <c r="A99" s="30"/>
      <c r="B99" s="23"/>
      <c r="C99" s="24"/>
      <c r="D99" s="24"/>
      <c r="E99" s="25"/>
      <c r="F99" s="3" t="s">
        <v>12</v>
      </c>
      <c r="G99" s="6">
        <f t="shared" si="19"/>
        <v>93.5</v>
      </c>
      <c r="H99" s="6">
        <v>0</v>
      </c>
      <c r="I99" s="6">
        <v>0</v>
      </c>
      <c r="J99" s="6">
        <v>0</v>
      </c>
      <c r="K99" s="7">
        <f t="shared" si="20"/>
        <v>93.5</v>
      </c>
      <c r="L99" s="35"/>
      <c r="M99" s="36"/>
      <c r="N99" s="37"/>
      <c r="O99" s="11"/>
    </row>
    <row r="100" spans="1:15" x14ac:dyDescent="0.25">
      <c r="A100" s="30"/>
      <c r="B100" s="23"/>
      <c r="C100" s="24"/>
      <c r="D100" s="24"/>
      <c r="E100" s="25"/>
      <c r="F100" s="3" t="s">
        <v>13</v>
      </c>
      <c r="G100" s="6">
        <f t="shared" si="19"/>
        <v>16.707000000000001</v>
      </c>
      <c r="H100" s="6">
        <v>0</v>
      </c>
      <c r="I100" s="6">
        <v>0</v>
      </c>
      <c r="J100" s="6">
        <v>0</v>
      </c>
      <c r="K100" s="7">
        <f t="shared" si="20"/>
        <v>16.707000000000001</v>
      </c>
      <c r="L100" s="35"/>
      <c r="M100" s="36"/>
      <c r="N100" s="37"/>
      <c r="O100" s="11"/>
    </row>
    <row r="101" spans="1:15" x14ac:dyDescent="0.25">
      <c r="A101" s="30"/>
      <c r="B101" s="23"/>
      <c r="C101" s="24"/>
      <c r="D101" s="24"/>
      <c r="E101" s="25"/>
      <c r="F101" s="3" t="s">
        <v>14</v>
      </c>
      <c r="G101" s="6">
        <f t="shared" si="19"/>
        <v>50</v>
      </c>
      <c r="H101" s="6">
        <v>0</v>
      </c>
      <c r="I101" s="6">
        <v>0</v>
      </c>
      <c r="J101" s="6">
        <v>0</v>
      </c>
      <c r="K101" s="7">
        <f t="shared" si="20"/>
        <v>50</v>
      </c>
      <c r="L101" s="35"/>
      <c r="M101" s="36"/>
      <c r="N101" s="37"/>
      <c r="O101" s="11"/>
    </row>
    <row r="102" spans="1:15" x14ac:dyDescent="0.25">
      <c r="A102" s="30"/>
      <c r="B102" s="23"/>
      <c r="C102" s="24"/>
      <c r="D102" s="24"/>
      <c r="E102" s="25"/>
      <c r="F102" s="3" t="s">
        <v>15</v>
      </c>
      <c r="G102" s="6">
        <f t="shared" si="19"/>
        <v>16.524450000000002</v>
      </c>
      <c r="H102" s="6">
        <v>0</v>
      </c>
      <c r="I102" s="6">
        <v>0</v>
      </c>
      <c r="J102" s="6">
        <v>0</v>
      </c>
      <c r="K102" s="7">
        <f t="shared" si="20"/>
        <v>16.524450000000002</v>
      </c>
      <c r="L102" s="35"/>
      <c r="M102" s="36"/>
      <c r="N102" s="37"/>
      <c r="O102" s="11"/>
    </row>
    <row r="103" spans="1:15" x14ac:dyDescent="0.25">
      <c r="A103" s="30"/>
      <c r="B103" s="23"/>
      <c r="C103" s="24"/>
      <c r="D103" s="24"/>
      <c r="E103" s="25"/>
      <c r="F103" s="14" t="s">
        <v>56</v>
      </c>
      <c r="G103" s="6">
        <f t="shared" si="19"/>
        <v>15.032999999999999</v>
      </c>
      <c r="H103" s="13">
        <v>0</v>
      </c>
      <c r="I103" s="13">
        <v>0</v>
      </c>
      <c r="J103" s="13">
        <v>0</v>
      </c>
      <c r="K103" s="7">
        <f t="shared" si="20"/>
        <v>15.032999999999999</v>
      </c>
      <c r="L103" s="35"/>
      <c r="M103" s="36"/>
      <c r="N103" s="37"/>
      <c r="O103" s="11"/>
    </row>
    <row r="104" spans="1:15" x14ac:dyDescent="0.25">
      <c r="A104" s="31"/>
      <c r="B104" s="26"/>
      <c r="C104" s="27"/>
      <c r="D104" s="27"/>
      <c r="E104" s="28"/>
      <c r="F104" s="14" t="s">
        <v>57</v>
      </c>
      <c r="G104" s="6">
        <f t="shared" si="19"/>
        <v>30</v>
      </c>
      <c r="H104" s="13">
        <v>0</v>
      </c>
      <c r="I104" s="13">
        <v>0</v>
      </c>
      <c r="J104" s="13">
        <v>0</v>
      </c>
      <c r="K104" s="7">
        <f t="shared" si="20"/>
        <v>30</v>
      </c>
      <c r="L104" s="38"/>
      <c r="M104" s="39"/>
      <c r="N104" s="40"/>
      <c r="O104" s="11"/>
    </row>
    <row r="105" spans="1:15" ht="15" customHeight="1" x14ac:dyDescent="0.25">
      <c r="A105" s="66" t="s">
        <v>48</v>
      </c>
      <c r="B105" s="53" t="s">
        <v>26</v>
      </c>
      <c r="C105" s="42"/>
      <c r="D105" s="42"/>
      <c r="E105" s="43"/>
      <c r="F105" s="54" t="s">
        <v>10</v>
      </c>
      <c r="G105" s="55">
        <f t="shared" ref="G105" si="21">H105+I105+J105+K105</f>
        <v>218.26444999999998</v>
      </c>
      <c r="H105" s="55">
        <f>H107+H108+H109+H110+H111+H112+H113</f>
        <v>0</v>
      </c>
      <c r="I105" s="55">
        <f>I107+I108+I109+I110+I111+I112+I113</f>
        <v>0</v>
      </c>
      <c r="J105" s="55">
        <f>J107+J108+J109+J110+J111+J112+J113</f>
        <v>20</v>
      </c>
      <c r="K105" s="55">
        <f>K107+K108+K109+K110+K111+K112+K113</f>
        <v>198.26444999999998</v>
      </c>
      <c r="L105" s="32" t="s">
        <v>19</v>
      </c>
      <c r="M105" s="33"/>
      <c r="N105" s="34"/>
      <c r="O105" s="11"/>
    </row>
    <row r="106" spans="1:15" x14ac:dyDescent="0.25">
      <c r="A106" s="67"/>
      <c r="B106" s="44"/>
      <c r="C106" s="45"/>
      <c r="D106" s="45"/>
      <c r="E106" s="46"/>
      <c r="F106" s="54"/>
      <c r="G106" s="56"/>
      <c r="H106" s="56"/>
      <c r="I106" s="56"/>
      <c r="J106" s="56"/>
      <c r="K106" s="56"/>
      <c r="L106" s="35"/>
      <c r="M106" s="36"/>
      <c r="N106" s="37"/>
      <c r="O106" s="11"/>
    </row>
    <row r="107" spans="1:15" x14ac:dyDescent="0.25">
      <c r="A107" s="67"/>
      <c r="B107" s="44"/>
      <c r="C107" s="45"/>
      <c r="D107" s="45"/>
      <c r="E107" s="46"/>
      <c r="F107" s="3" t="s">
        <v>11</v>
      </c>
      <c r="G107" s="7">
        <f t="shared" ref="G107:G113" si="22">H107+I107+J107+K107</f>
        <v>55</v>
      </c>
      <c r="H107" s="6">
        <v>0</v>
      </c>
      <c r="I107" s="6">
        <v>0</v>
      </c>
      <c r="J107" s="6">
        <v>20</v>
      </c>
      <c r="K107" s="7">
        <v>35</v>
      </c>
      <c r="L107" s="35"/>
      <c r="M107" s="36"/>
      <c r="N107" s="37"/>
      <c r="O107" s="11"/>
    </row>
    <row r="108" spans="1:15" x14ac:dyDescent="0.25">
      <c r="A108" s="67"/>
      <c r="B108" s="44"/>
      <c r="C108" s="45"/>
      <c r="D108" s="45"/>
      <c r="E108" s="46"/>
      <c r="F108" s="3" t="s">
        <v>12</v>
      </c>
      <c r="G108" s="6">
        <f t="shared" si="22"/>
        <v>35</v>
      </c>
      <c r="H108" s="6">
        <v>0</v>
      </c>
      <c r="I108" s="6">
        <v>0</v>
      </c>
      <c r="J108" s="6">
        <v>0</v>
      </c>
      <c r="K108" s="6">
        <v>35</v>
      </c>
      <c r="L108" s="35"/>
      <c r="M108" s="36"/>
      <c r="N108" s="37"/>
      <c r="O108" s="11"/>
    </row>
    <row r="109" spans="1:15" x14ac:dyDescent="0.25">
      <c r="A109" s="67"/>
      <c r="B109" s="44"/>
      <c r="C109" s="45"/>
      <c r="D109" s="45"/>
      <c r="E109" s="46"/>
      <c r="F109" s="3" t="s">
        <v>13</v>
      </c>
      <c r="G109" s="6">
        <f t="shared" si="22"/>
        <v>16.707000000000001</v>
      </c>
      <c r="H109" s="6">
        <v>0</v>
      </c>
      <c r="I109" s="6">
        <v>0</v>
      </c>
      <c r="J109" s="6">
        <v>0</v>
      </c>
      <c r="K109" s="6">
        <v>16.707000000000001</v>
      </c>
      <c r="L109" s="35"/>
      <c r="M109" s="36"/>
      <c r="N109" s="37"/>
      <c r="O109" s="11"/>
    </row>
    <row r="110" spans="1:15" x14ac:dyDescent="0.25">
      <c r="A110" s="67"/>
      <c r="B110" s="44"/>
      <c r="C110" s="45"/>
      <c r="D110" s="45"/>
      <c r="E110" s="46"/>
      <c r="F110" s="3" t="s">
        <v>14</v>
      </c>
      <c r="G110" s="6">
        <f t="shared" si="22"/>
        <v>50</v>
      </c>
      <c r="H110" s="6">
        <v>0</v>
      </c>
      <c r="I110" s="6">
        <v>0</v>
      </c>
      <c r="J110" s="6">
        <v>0</v>
      </c>
      <c r="K110" s="6">
        <v>50</v>
      </c>
      <c r="L110" s="35"/>
      <c r="M110" s="36"/>
      <c r="N110" s="37"/>
      <c r="O110" s="11"/>
    </row>
    <row r="111" spans="1:15" x14ac:dyDescent="0.25">
      <c r="A111" s="67"/>
      <c r="B111" s="44"/>
      <c r="C111" s="45"/>
      <c r="D111" s="45"/>
      <c r="E111" s="46"/>
      <c r="F111" s="3" t="s">
        <v>15</v>
      </c>
      <c r="G111" s="6">
        <f t="shared" si="22"/>
        <v>16.524450000000002</v>
      </c>
      <c r="H111" s="6">
        <v>0</v>
      </c>
      <c r="I111" s="6">
        <v>0</v>
      </c>
      <c r="J111" s="6">
        <v>0</v>
      </c>
      <c r="K111" s="6">
        <v>16.524450000000002</v>
      </c>
      <c r="L111" s="35"/>
      <c r="M111" s="36"/>
      <c r="N111" s="37"/>
      <c r="O111" s="11"/>
    </row>
    <row r="112" spans="1:15" x14ac:dyDescent="0.25">
      <c r="A112" s="67"/>
      <c r="B112" s="44"/>
      <c r="C112" s="45"/>
      <c r="D112" s="45"/>
      <c r="E112" s="46"/>
      <c r="F112" s="14" t="s">
        <v>56</v>
      </c>
      <c r="G112" s="6">
        <f t="shared" si="22"/>
        <v>15.032999999999999</v>
      </c>
      <c r="H112" s="13">
        <v>0</v>
      </c>
      <c r="I112" s="13">
        <v>0</v>
      </c>
      <c r="J112" s="13">
        <v>0</v>
      </c>
      <c r="K112" s="13">
        <v>15.032999999999999</v>
      </c>
      <c r="L112" s="35"/>
      <c r="M112" s="36"/>
      <c r="N112" s="37"/>
      <c r="O112" s="11"/>
    </row>
    <row r="113" spans="1:15" x14ac:dyDescent="0.25">
      <c r="A113" s="68"/>
      <c r="B113" s="47"/>
      <c r="C113" s="48"/>
      <c r="D113" s="48"/>
      <c r="E113" s="49"/>
      <c r="F113" s="14" t="s">
        <v>57</v>
      </c>
      <c r="G113" s="6">
        <f t="shared" si="22"/>
        <v>30</v>
      </c>
      <c r="H113" s="13">
        <v>0</v>
      </c>
      <c r="I113" s="13">
        <v>0</v>
      </c>
      <c r="J113" s="13">
        <v>0</v>
      </c>
      <c r="K113" s="13">
        <v>30</v>
      </c>
      <c r="L113" s="38"/>
      <c r="M113" s="39"/>
      <c r="N113" s="40"/>
      <c r="O113" s="11"/>
    </row>
    <row r="114" spans="1:15" ht="15" customHeight="1" x14ac:dyDescent="0.25">
      <c r="A114" s="66" t="s">
        <v>51</v>
      </c>
      <c r="B114" s="57" t="s">
        <v>32</v>
      </c>
      <c r="C114" s="58"/>
      <c r="D114" s="58"/>
      <c r="E114" s="59"/>
      <c r="F114" s="54" t="s">
        <v>10</v>
      </c>
      <c r="G114" s="55">
        <f t="shared" ref="G114" si="23">H114+I114+J114+K114</f>
        <v>58.5</v>
      </c>
      <c r="H114" s="55">
        <f>H116+H117+H118+H119+H120</f>
        <v>0</v>
      </c>
      <c r="I114" s="55">
        <f>I116+I117+I118+I119+I120</f>
        <v>0</v>
      </c>
      <c r="J114" s="55">
        <f>J116+J117+J118+J119+J120</f>
        <v>0</v>
      </c>
      <c r="K114" s="55">
        <f>K116+K117+K118+K119+K120</f>
        <v>58.5</v>
      </c>
      <c r="L114" s="32" t="s">
        <v>19</v>
      </c>
      <c r="M114" s="33"/>
      <c r="N114" s="34"/>
      <c r="O114" s="11"/>
    </row>
    <row r="115" spans="1:15" x14ac:dyDescent="0.25">
      <c r="A115" s="67"/>
      <c r="B115" s="60"/>
      <c r="C115" s="61"/>
      <c r="D115" s="61"/>
      <c r="E115" s="62"/>
      <c r="F115" s="54"/>
      <c r="G115" s="56"/>
      <c r="H115" s="56"/>
      <c r="I115" s="56"/>
      <c r="J115" s="56"/>
      <c r="K115" s="56"/>
      <c r="L115" s="35"/>
      <c r="M115" s="36"/>
      <c r="N115" s="37"/>
      <c r="O115" s="11"/>
    </row>
    <row r="116" spans="1:15" x14ac:dyDescent="0.25">
      <c r="A116" s="67"/>
      <c r="B116" s="60"/>
      <c r="C116" s="61"/>
      <c r="D116" s="61"/>
      <c r="E116" s="62"/>
      <c r="F116" s="3" t="s">
        <v>11</v>
      </c>
      <c r="G116" s="7">
        <f>H116+I116+J116+K116</f>
        <v>0</v>
      </c>
      <c r="H116" s="6">
        <v>0</v>
      </c>
      <c r="I116" s="6">
        <v>0</v>
      </c>
      <c r="J116" s="6">
        <v>0</v>
      </c>
      <c r="K116" s="7">
        <v>0</v>
      </c>
      <c r="L116" s="35"/>
      <c r="M116" s="36"/>
      <c r="N116" s="37"/>
      <c r="O116" s="11"/>
    </row>
    <row r="117" spans="1:15" x14ac:dyDescent="0.25">
      <c r="A117" s="67"/>
      <c r="B117" s="60"/>
      <c r="C117" s="61"/>
      <c r="D117" s="61"/>
      <c r="E117" s="62"/>
      <c r="F117" s="3" t="s">
        <v>12</v>
      </c>
      <c r="G117" s="6">
        <f>H117+I117+J117+K117</f>
        <v>58.5</v>
      </c>
      <c r="H117" s="6">
        <v>0</v>
      </c>
      <c r="I117" s="6">
        <v>0</v>
      </c>
      <c r="J117" s="6">
        <v>0</v>
      </c>
      <c r="K117" s="8">
        <v>58.5</v>
      </c>
      <c r="L117" s="35"/>
      <c r="M117" s="36"/>
      <c r="N117" s="37"/>
      <c r="O117" s="11"/>
    </row>
    <row r="118" spans="1:15" x14ac:dyDescent="0.25">
      <c r="A118" s="67"/>
      <c r="B118" s="60"/>
      <c r="C118" s="61"/>
      <c r="D118" s="61"/>
      <c r="E118" s="62"/>
      <c r="F118" s="3" t="s">
        <v>13</v>
      </c>
      <c r="G118" s="6">
        <f>H118+I118+J118+K118</f>
        <v>0</v>
      </c>
      <c r="H118" s="6">
        <v>0</v>
      </c>
      <c r="I118" s="6">
        <v>0</v>
      </c>
      <c r="J118" s="6">
        <v>0</v>
      </c>
      <c r="K118" s="6">
        <v>0</v>
      </c>
      <c r="L118" s="35"/>
      <c r="M118" s="36"/>
      <c r="N118" s="37"/>
      <c r="O118" s="11"/>
    </row>
    <row r="119" spans="1:15" x14ac:dyDescent="0.25">
      <c r="A119" s="67"/>
      <c r="B119" s="60"/>
      <c r="C119" s="61"/>
      <c r="D119" s="61"/>
      <c r="E119" s="62"/>
      <c r="F119" s="3" t="s">
        <v>14</v>
      </c>
      <c r="G119" s="6">
        <f>H119+I119+J119+K119</f>
        <v>0</v>
      </c>
      <c r="H119" s="6">
        <v>0</v>
      </c>
      <c r="I119" s="6">
        <v>0</v>
      </c>
      <c r="J119" s="6">
        <v>0</v>
      </c>
      <c r="K119" s="6">
        <v>0</v>
      </c>
      <c r="L119" s="35"/>
      <c r="M119" s="36"/>
      <c r="N119" s="37"/>
      <c r="O119" s="11"/>
    </row>
    <row r="120" spans="1:15" x14ac:dyDescent="0.25">
      <c r="A120" s="67"/>
      <c r="B120" s="60"/>
      <c r="C120" s="61"/>
      <c r="D120" s="61"/>
      <c r="E120" s="62"/>
      <c r="F120" s="3" t="s">
        <v>15</v>
      </c>
      <c r="G120" s="6">
        <f>H120+I120+J120+K120</f>
        <v>0</v>
      </c>
      <c r="H120" s="6">
        <v>0</v>
      </c>
      <c r="I120" s="6">
        <v>0</v>
      </c>
      <c r="J120" s="6">
        <v>0</v>
      </c>
      <c r="K120" s="6">
        <v>0</v>
      </c>
      <c r="L120" s="35"/>
      <c r="M120" s="36"/>
      <c r="N120" s="37"/>
      <c r="O120" s="11"/>
    </row>
    <row r="121" spans="1:15" x14ac:dyDescent="0.25">
      <c r="A121" s="67"/>
      <c r="B121" s="60"/>
      <c r="C121" s="61"/>
      <c r="D121" s="61"/>
      <c r="E121" s="62"/>
      <c r="F121" s="14" t="s">
        <v>56</v>
      </c>
      <c r="G121" s="13">
        <v>0</v>
      </c>
      <c r="H121" s="13">
        <v>0</v>
      </c>
      <c r="I121" s="13">
        <v>0</v>
      </c>
      <c r="J121" s="13">
        <v>0</v>
      </c>
      <c r="K121" s="13">
        <v>0</v>
      </c>
      <c r="L121" s="35"/>
      <c r="M121" s="36"/>
      <c r="N121" s="37"/>
      <c r="O121" s="11"/>
    </row>
    <row r="122" spans="1:15" x14ac:dyDescent="0.25">
      <c r="A122" s="68"/>
      <c r="B122" s="63"/>
      <c r="C122" s="64"/>
      <c r="D122" s="64"/>
      <c r="E122" s="65"/>
      <c r="F122" s="14" t="s">
        <v>57</v>
      </c>
      <c r="G122" s="13">
        <v>0</v>
      </c>
      <c r="H122" s="13">
        <v>0</v>
      </c>
      <c r="I122" s="13">
        <v>0</v>
      </c>
      <c r="J122" s="13">
        <v>0</v>
      </c>
      <c r="K122" s="13">
        <v>0</v>
      </c>
      <c r="L122" s="38"/>
      <c r="M122" s="39"/>
      <c r="N122" s="40"/>
      <c r="O122" s="11"/>
    </row>
    <row r="123" spans="1:15" ht="15" customHeight="1" x14ac:dyDescent="0.25">
      <c r="A123" s="29" t="s">
        <v>53</v>
      </c>
      <c r="B123" s="20" t="s">
        <v>54</v>
      </c>
      <c r="C123" s="21"/>
      <c r="D123" s="21"/>
      <c r="E123" s="22"/>
      <c r="F123" s="54" t="s">
        <v>10</v>
      </c>
      <c r="G123" s="55">
        <f t="shared" ref="G123" si="24">H123+I123+J123+K123</f>
        <v>68.293000000000006</v>
      </c>
      <c r="H123" s="55">
        <f>H125+H126+H127+H128+H129</f>
        <v>0</v>
      </c>
      <c r="I123" s="55">
        <f>I125+I126+I127+I128+I129</f>
        <v>0</v>
      </c>
      <c r="J123" s="55">
        <f>J125+J126+J127+J128+J129</f>
        <v>50</v>
      </c>
      <c r="K123" s="55">
        <f>K125+K126+K127+K128+K129</f>
        <v>18.292999999999999</v>
      </c>
      <c r="L123" s="32" t="s">
        <v>19</v>
      </c>
      <c r="M123" s="33"/>
      <c r="N123" s="34"/>
      <c r="O123" s="11"/>
    </row>
    <row r="124" spans="1:15" x14ac:dyDescent="0.25">
      <c r="A124" s="30"/>
      <c r="B124" s="23"/>
      <c r="C124" s="24"/>
      <c r="D124" s="24"/>
      <c r="E124" s="25"/>
      <c r="F124" s="54"/>
      <c r="G124" s="56"/>
      <c r="H124" s="56"/>
      <c r="I124" s="56"/>
      <c r="J124" s="56"/>
      <c r="K124" s="56"/>
      <c r="L124" s="35"/>
      <c r="M124" s="36"/>
      <c r="N124" s="37"/>
      <c r="O124" s="11"/>
    </row>
    <row r="125" spans="1:15" x14ac:dyDescent="0.25">
      <c r="A125" s="30"/>
      <c r="B125" s="23"/>
      <c r="C125" s="24"/>
      <c r="D125" s="24"/>
      <c r="E125" s="25"/>
      <c r="F125" s="3" t="s">
        <v>11</v>
      </c>
      <c r="G125" s="7">
        <f>G134</f>
        <v>0</v>
      </c>
      <c r="H125" s="6">
        <v>0</v>
      </c>
      <c r="I125" s="6">
        <v>0</v>
      </c>
      <c r="J125" s="6">
        <v>0</v>
      </c>
      <c r="K125" s="7">
        <f>K134</f>
        <v>0</v>
      </c>
      <c r="L125" s="35"/>
      <c r="M125" s="36"/>
      <c r="N125" s="37"/>
      <c r="O125" s="11"/>
    </row>
    <row r="126" spans="1:15" x14ac:dyDescent="0.25">
      <c r="A126" s="30"/>
      <c r="B126" s="23"/>
      <c r="C126" s="24"/>
      <c r="D126" s="24"/>
      <c r="E126" s="25"/>
      <c r="F126" s="3" t="s">
        <v>12</v>
      </c>
      <c r="G126" s="6">
        <f>G135</f>
        <v>0</v>
      </c>
      <c r="H126" s="6">
        <v>0</v>
      </c>
      <c r="I126" s="6">
        <v>0</v>
      </c>
      <c r="J126" s="6">
        <v>0</v>
      </c>
      <c r="K126" s="7">
        <f>K135</f>
        <v>0</v>
      </c>
      <c r="L126" s="35"/>
      <c r="M126" s="36"/>
      <c r="N126" s="37"/>
      <c r="O126" s="11"/>
    </row>
    <row r="127" spans="1:15" x14ac:dyDescent="0.25">
      <c r="A127" s="30"/>
      <c r="B127" s="23"/>
      <c r="C127" s="24"/>
      <c r="D127" s="24"/>
      <c r="E127" s="25"/>
      <c r="F127" s="3" t="s">
        <v>13</v>
      </c>
      <c r="G127" s="6">
        <f>H127+I127+J127+K127</f>
        <v>38.292999999999999</v>
      </c>
      <c r="H127" s="6">
        <v>0</v>
      </c>
      <c r="I127" s="6">
        <v>0</v>
      </c>
      <c r="J127" s="6">
        <f>J136</f>
        <v>20</v>
      </c>
      <c r="K127" s="7">
        <f>K136</f>
        <v>18.292999999999999</v>
      </c>
      <c r="L127" s="35"/>
      <c r="M127" s="36"/>
      <c r="N127" s="37"/>
      <c r="O127" s="11"/>
    </row>
    <row r="128" spans="1:15" x14ac:dyDescent="0.25">
      <c r="A128" s="30"/>
      <c r="B128" s="23"/>
      <c r="C128" s="24"/>
      <c r="D128" s="24"/>
      <c r="E128" s="25"/>
      <c r="F128" s="3" t="s">
        <v>14</v>
      </c>
      <c r="G128" s="6">
        <f>H128+I128+J128+K128</f>
        <v>0</v>
      </c>
      <c r="H128" s="6">
        <f>H137</f>
        <v>0</v>
      </c>
      <c r="I128" s="6">
        <f>I137</f>
        <v>0</v>
      </c>
      <c r="J128" s="6">
        <f>J137</f>
        <v>0</v>
      </c>
      <c r="K128" s="7">
        <f>K137</f>
        <v>0</v>
      </c>
      <c r="L128" s="35"/>
      <c r="M128" s="36"/>
      <c r="N128" s="37"/>
      <c r="O128" s="11"/>
    </row>
    <row r="129" spans="1:15" x14ac:dyDescent="0.25">
      <c r="A129" s="30"/>
      <c r="B129" s="23"/>
      <c r="C129" s="24"/>
      <c r="D129" s="24"/>
      <c r="E129" s="25"/>
      <c r="F129" s="3" t="s">
        <v>15</v>
      </c>
      <c r="G129" s="6">
        <f>G138</f>
        <v>30</v>
      </c>
      <c r="H129" s="6">
        <f>H138</f>
        <v>0</v>
      </c>
      <c r="I129" s="6">
        <f>I138</f>
        <v>0</v>
      </c>
      <c r="J129" s="6">
        <f>J138</f>
        <v>30</v>
      </c>
      <c r="K129" s="7">
        <f>K138</f>
        <v>0</v>
      </c>
      <c r="L129" s="35"/>
      <c r="M129" s="36"/>
      <c r="N129" s="37"/>
      <c r="O129" s="11"/>
    </row>
    <row r="130" spans="1:15" ht="15" customHeight="1" x14ac:dyDescent="0.25">
      <c r="A130" s="30"/>
      <c r="B130" s="23"/>
      <c r="C130" s="24"/>
      <c r="D130" s="24"/>
      <c r="E130" s="25"/>
      <c r="F130" s="17" t="s">
        <v>56</v>
      </c>
      <c r="G130" s="13">
        <v>0</v>
      </c>
      <c r="H130" s="13">
        <v>0</v>
      </c>
      <c r="I130" s="13">
        <v>0</v>
      </c>
      <c r="J130" s="13">
        <v>0</v>
      </c>
      <c r="K130" s="15">
        <v>0</v>
      </c>
      <c r="L130" s="35"/>
      <c r="M130" s="36"/>
      <c r="N130" s="37"/>
      <c r="O130" s="11"/>
    </row>
    <row r="131" spans="1:15" x14ac:dyDescent="0.25">
      <c r="A131" s="31"/>
      <c r="B131" s="26"/>
      <c r="C131" s="27"/>
      <c r="D131" s="27"/>
      <c r="E131" s="28"/>
      <c r="F131" s="17" t="s">
        <v>57</v>
      </c>
      <c r="G131" s="13">
        <v>0</v>
      </c>
      <c r="H131" s="13">
        <v>0</v>
      </c>
      <c r="I131" s="13">
        <v>0</v>
      </c>
      <c r="J131" s="13">
        <v>0</v>
      </c>
      <c r="K131" s="15">
        <v>0</v>
      </c>
      <c r="L131" s="38"/>
      <c r="M131" s="39"/>
      <c r="N131" s="40"/>
      <c r="O131" s="11"/>
    </row>
    <row r="132" spans="1:15" ht="15" customHeight="1" x14ac:dyDescent="0.25">
      <c r="A132" s="101" t="s">
        <v>55</v>
      </c>
      <c r="B132" s="98" t="s">
        <v>52</v>
      </c>
      <c r="C132" s="98"/>
      <c r="D132" s="98"/>
      <c r="E132" s="98"/>
      <c r="F132" s="96" t="s">
        <v>10</v>
      </c>
      <c r="G132" s="55">
        <f t="shared" ref="G132" si="25">H132+I132+J132+K132</f>
        <v>68.293000000000006</v>
      </c>
      <c r="H132" s="55">
        <f>H134+H135+H136+H137+H138</f>
        <v>0</v>
      </c>
      <c r="I132" s="55">
        <f>I134+I135+I136+I137+I138</f>
        <v>0</v>
      </c>
      <c r="J132" s="55">
        <f>J134+J135+J136+J137+J138</f>
        <v>50</v>
      </c>
      <c r="K132" s="55">
        <f>K134+K135+K136+K137+K138</f>
        <v>18.292999999999999</v>
      </c>
      <c r="L132" s="32" t="s">
        <v>19</v>
      </c>
      <c r="M132" s="33"/>
      <c r="N132" s="34"/>
      <c r="O132" s="11"/>
    </row>
    <row r="133" spans="1:15" x14ac:dyDescent="0.25">
      <c r="A133" s="102"/>
      <c r="B133" s="99"/>
      <c r="C133" s="99"/>
      <c r="D133" s="99"/>
      <c r="E133" s="99"/>
      <c r="F133" s="97"/>
      <c r="G133" s="56"/>
      <c r="H133" s="56"/>
      <c r="I133" s="56"/>
      <c r="J133" s="56"/>
      <c r="K133" s="56"/>
      <c r="L133" s="35"/>
      <c r="M133" s="36"/>
      <c r="N133" s="37"/>
      <c r="O133" s="11"/>
    </row>
    <row r="134" spans="1:15" x14ac:dyDescent="0.25">
      <c r="A134" s="102"/>
      <c r="B134" s="99"/>
      <c r="C134" s="99"/>
      <c r="D134" s="99"/>
      <c r="E134" s="99"/>
      <c r="F134" s="3" t="s">
        <v>11</v>
      </c>
      <c r="G134" s="7">
        <f>H134+I134+J134+K134</f>
        <v>0</v>
      </c>
      <c r="H134" s="6">
        <v>0</v>
      </c>
      <c r="I134" s="6">
        <v>0</v>
      </c>
      <c r="J134" s="6">
        <v>0</v>
      </c>
      <c r="K134" s="7">
        <v>0</v>
      </c>
      <c r="L134" s="35"/>
      <c r="M134" s="36"/>
      <c r="N134" s="37"/>
      <c r="O134" s="11"/>
    </row>
    <row r="135" spans="1:15" x14ac:dyDescent="0.25">
      <c r="A135" s="102"/>
      <c r="B135" s="99"/>
      <c r="C135" s="99"/>
      <c r="D135" s="99"/>
      <c r="E135" s="99"/>
      <c r="F135" s="3" t="s">
        <v>12</v>
      </c>
      <c r="G135" s="6">
        <v>0</v>
      </c>
      <c r="H135" s="6">
        <v>0</v>
      </c>
      <c r="I135" s="6">
        <v>0</v>
      </c>
      <c r="J135" s="6">
        <v>0</v>
      </c>
      <c r="K135" s="8">
        <v>0</v>
      </c>
      <c r="L135" s="35"/>
      <c r="M135" s="36"/>
      <c r="N135" s="37"/>
      <c r="O135" s="11"/>
    </row>
    <row r="136" spans="1:15" x14ac:dyDescent="0.25">
      <c r="A136" s="102"/>
      <c r="B136" s="99"/>
      <c r="C136" s="99"/>
      <c r="D136" s="99"/>
      <c r="E136" s="99"/>
      <c r="F136" s="3" t="s">
        <v>13</v>
      </c>
      <c r="G136" s="6">
        <f>H136+I136+J136+K136</f>
        <v>38.292999999999999</v>
      </c>
      <c r="H136" s="6">
        <v>0</v>
      </c>
      <c r="I136" s="6">
        <v>0</v>
      </c>
      <c r="J136" s="6">
        <v>20</v>
      </c>
      <c r="K136" s="6">
        <v>18.292999999999999</v>
      </c>
      <c r="L136" s="35"/>
      <c r="M136" s="36"/>
      <c r="N136" s="37"/>
      <c r="O136" s="11"/>
    </row>
    <row r="137" spans="1:15" x14ac:dyDescent="0.25">
      <c r="A137" s="102"/>
      <c r="B137" s="99"/>
      <c r="C137" s="99"/>
      <c r="D137" s="99"/>
      <c r="E137" s="99"/>
      <c r="F137" s="3" t="s">
        <v>14</v>
      </c>
      <c r="G137" s="6">
        <f>H137+I137+J137+K137</f>
        <v>0</v>
      </c>
      <c r="H137" s="6">
        <v>0</v>
      </c>
      <c r="I137" s="6">
        <v>0</v>
      </c>
      <c r="J137" s="6">
        <v>0</v>
      </c>
      <c r="K137" s="6">
        <v>0</v>
      </c>
      <c r="L137" s="35"/>
      <c r="M137" s="36"/>
      <c r="N137" s="37"/>
      <c r="O137" s="11"/>
    </row>
    <row r="138" spans="1:15" x14ac:dyDescent="0.25">
      <c r="A138" s="102"/>
      <c r="B138" s="99"/>
      <c r="C138" s="99"/>
      <c r="D138" s="99"/>
      <c r="E138" s="99"/>
      <c r="F138" s="3" t="s">
        <v>15</v>
      </c>
      <c r="G138" s="6">
        <v>30</v>
      </c>
      <c r="H138" s="6">
        <v>0</v>
      </c>
      <c r="I138" s="6">
        <v>0</v>
      </c>
      <c r="J138" s="6">
        <v>30</v>
      </c>
      <c r="K138" s="6">
        <v>0</v>
      </c>
      <c r="L138" s="35"/>
      <c r="M138" s="36"/>
      <c r="N138" s="37"/>
      <c r="O138" s="11"/>
    </row>
    <row r="139" spans="1:15" x14ac:dyDescent="0.25">
      <c r="A139" s="102"/>
      <c r="B139" s="99"/>
      <c r="C139" s="99"/>
      <c r="D139" s="99"/>
      <c r="E139" s="99"/>
      <c r="F139" s="14" t="s">
        <v>56</v>
      </c>
      <c r="G139" s="13">
        <v>0</v>
      </c>
      <c r="H139" s="13">
        <v>0</v>
      </c>
      <c r="I139" s="13">
        <v>0</v>
      </c>
      <c r="J139" s="13">
        <v>0</v>
      </c>
      <c r="K139" s="13">
        <v>0</v>
      </c>
      <c r="L139" s="35"/>
      <c r="M139" s="36"/>
      <c r="N139" s="37"/>
      <c r="O139" s="11"/>
    </row>
    <row r="140" spans="1:15" x14ac:dyDescent="0.25">
      <c r="A140" s="103"/>
      <c r="B140" s="100"/>
      <c r="C140" s="100"/>
      <c r="D140" s="100"/>
      <c r="E140" s="100"/>
      <c r="F140" s="14" t="s">
        <v>57</v>
      </c>
      <c r="G140" s="13">
        <v>0</v>
      </c>
      <c r="H140" s="13">
        <v>0</v>
      </c>
      <c r="I140" s="13">
        <v>0</v>
      </c>
      <c r="J140" s="13">
        <v>0</v>
      </c>
      <c r="K140" s="13">
        <v>0</v>
      </c>
      <c r="L140" s="38"/>
      <c r="M140" s="39"/>
      <c r="N140" s="40"/>
      <c r="O140" s="11"/>
    </row>
    <row r="141" spans="1:15" ht="15" customHeight="1" x14ac:dyDescent="0.25">
      <c r="A141" s="127" t="s">
        <v>62</v>
      </c>
      <c r="B141" s="42"/>
      <c r="C141" s="42"/>
      <c r="D141" s="42"/>
      <c r="E141" s="43"/>
      <c r="F141" s="54" t="s">
        <v>10</v>
      </c>
      <c r="G141" s="55">
        <f>H141+I141+J141+K141</f>
        <v>1055</v>
      </c>
      <c r="H141" s="55">
        <f>H143+H144+H145+H146+H147</f>
        <v>0</v>
      </c>
      <c r="I141" s="55">
        <f>I143+I144+I145+I146+I147</f>
        <v>260</v>
      </c>
      <c r="J141" s="55">
        <f>+J150+J186+J204</f>
        <v>160</v>
      </c>
      <c r="K141" s="55">
        <f>K143+K144+K145+K146+K147+K148+K149</f>
        <v>635</v>
      </c>
      <c r="L141" s="32" t="s">
        <v>19</v>
      </c>
      <c r="M141" s="33"/>
      <c r="N141" s="34"/>
      <c r="O141" s="11"/>
    </row>
    <row r="142" spans="1:15" x14ac:dyDescent="0.25">
      <c r="A142" s="44"/>
      <c r="B142" s="45"/>
      <c r="C142" s="45"/>
      <c r="D142" s="45"/>
      <c r="E142" s="46"/>
      <c r="F142" s="54"/>
      <c r="G142" s="56"/>
      <c r="H142" s="56"/>
      <c r="I142" s="56"/>
      <c r="J142" s="56"/>
      <c r="K142" s="56"/>
      <c r="L142" s="35"/>
      <c r="M142" s="36"/>
      <c r="N142" s="37"/>
      <c r="O142" s="11"/>
    </row>
    <row r="143" spans="1:15" x14ac:dyDescent="0.25">
      <c r="A143" s="44"/>
      <c r="B143" s="45"/>
      <c r="C143" s="45"/>
      <c r="D143" s="45"/>
      <c r="E143" s="46"/>
      <c r="F143" s="3" t="s">
        <v>11</v>
      </c>
      <c r="G143" s="7">
        <f>H143+I143+J143+K143</f>
        <v>205</v>
      </c>
      <c r="H143" s="6">
        <f t="shared" ref="H143:I144" si="26">0+H161+H170+H179</f>
        <v>0</v>
      </c>
      <c r="I143" s="6">
        <f t="shared" si="26"/>
        <v>80</v>
      </c>
      <c r="J143" s="6">
        <f>+J152+J188+J206</f>
        <v>0</v>
      </c>
      <c r="K143" s="6">
        <f>K152</f>
        <v>125</v>
      </c>
      <c r="L143" s="35"/>
      <c r="M143" s="36"/>
      <c r="N143" s="37"/>
      <c r="O143" s="11"/>
    </row>
    <row r="144" spans="1:15" x14ac:dyDescent="0.25">
      <c r="A144" s="44"/>
      <c r="B144" s="45"/>
      <c r="C144" s="45"/>
      <c r="D144" s="45"/>
      <c r="E144" s="46"/>
      <c r="F144" s="3" t="s">
        <v>12</v>
      </c>
      <c r="G144" s="6">
        <f>H144+I144+J144+K144</f>
        <v>185</v>
      </c>
      <c r="H144" s="6">
        <f t="shared" si="26"/>
        <v>0</v>
      </c>
      <c r="I144" s="6">
        <f t="shared" si="26"/>
        <v>40</v>
      </c>
      <c r="J144" s="6">
        <f>+J153+J189+J207</f>
        <v>0</v>
      </c>
      <c r="K144" s="6">
        <f>K153</f>
        <v>145</v>
      </c>
      <c r="L144" s="35"/>
      <c r="M144" s="36"/>
      <c r="N144" s="37"/>
      <c r="O144" s="11"/>
    </row>
    <row r="145" spans="1:15" x14ac:dyDescent="0.25">
      <c r="A145" s="44"/>
      <c r="B145" s="45"/>
      <c r="C145" s="45"/>
      <c r="D145" s="45"/>
      <c r="E145" s="46"/>
      <c r="F145" s="3" t="s">
        <v>13</v>
      </c>
      <c r="G145" s="6">
        <f>H145+I145+J145+K145</f>
        <v>245</v>
      </c>
      <c r="H145" s="6">
        <f>0+H163+H172+H181</f>
        <v>0</v>
      </c>
      <c r="I145" s="6">
        <f>0+I163+I172+I181+I190</f>
        <v>80</v>
      </c>
      <c r="J145" s="6">
        <f>+J154+J190+J208</f>
        <v>20</v>
      </c>
      <c r="K145" s="6">
        <f>K154</f>
        <v>145</v>
      </c>
      <c r="L145" s="35"/>
      <c r="M145" s="36"/>
      <c r="N145" s="37"/>
      <c r="O145" s="11"/>
    </row>
    <row r="146" spans="1:15" x14ac:dyDescent="0.25">
      <c r="A146" s="44"/>
      <c r="B146" s="45"/>
      <c r="C146" s="45"/>
      <c r="D146" s="45"/>
      <c r="E146" s="46"/>
      <c r="F146" s="3" t="s">
        <v>14</v>
      </c>
      <c r="G146" s="6">
        <f>H146+I146+J146+K146</f>
        <v>100</v>
      </c>
      <c r="H146" s="6">
        <f>0+H164+H173+H182</f>
        <v>0</v>
      </c>
      <c r="I146" s="6">
        <f>0+I164+I173+I182</f>
        <v>0</v>
      </c>
      <c r="J146" s="6">
        <f>0+J164+J173+J182</f>
        <v>0</v>
      </c>
      <c r="K146" s="6">
        <f>K155</f>
        <v>100</v>
      </c>
      <c r="L146" s="35"/>
      <c r="M146" s="36"/>
      <c r="N146" s="37"/>
      <c r="O146" s="11"/>
    </row>
    <row r="147" spans="1:15" x14ac:dyDescent="0.25">
      <c r="A147" s="44"/>
      <c r="B147" s="45"/>
      <c r="C147" s="45"/>
      <c r="D147" s="45"/>
      <c r="E147" s="46"/>
      <c r="F147" s="3" t="s">
        <v>15</v>
      </c>
      <c r="G147" s="6">
        <f>G156+G192</f>
        <v>140</v>
      </c>
      <c r="H147" s="6">
        <f>0+H165+H174+H183</f>
        <v>0</v>
      </c>
      <c r="I147" s="6">
        <f>I156+I192</f>
        <v>60</v>
      </c>
      <c r="J147" s="6">
        <f>J156+J192</f>
        <v>20</v>
      </c>
      <c r="K147" s="6">
        <f>K156+K192</f>
        <v>60</v>
      </c>
      <c r="L147" s="35"/>
      <c r="M147" s="36"/>
      <c r="N147" s="37"/>
      <c r="O147" s="11"/>
    </row>
    <row r="148" spans="1:15" x14ac:dyDescent="0.25">
      <c r="A148" s="44"/>
      <c r="B148" s="45"/>
      <c r="C148" s="45"/>
      <c r="D148" s="45"/>
      <c r="E148" s="46"/>
      <c r="F148" s="14" t="s">
        <v>56</v>
      </c>
      <c r="G148" s="6">
        <f>G157+G193</f>
        <v>100</v>
      </c>
      <c r="H148" s="13">
        <v>0</v>
      </c>
      <c r="I148" s="13">
        <v>0</v>
      </c>
      <c r="J148" s="13">
        <v>60</v>
      </c>
      <c r="K148" s="6">
        <f>K157+K193</f>
        <v>40</v>
      </c>
      <c r="L148" s="35"/>
      <c r="M148" s="36"/>
      <c r="N148" s="37"/>
      <c r="O148" s="11"/>
    </row>
    <row r="149" spans="1:15" x14ac:dyDescent="0.25">
      <c r="A149" s="47"/>
      <c r="B149" s="48"/>
      <c r="C149" s="48"/>
      <c r="D149" s="48"/>
      <c r="E149" s="49"/>
      <c r="F149" s="14" t="s">
        <v>57</v>
      </c>
      <c r="G149" s="13">
        <f>+H149+I149+J149+K149</f>
        <v>80</v>
      </c>
      <c r="H149" s="13">
        <v>0</v>
      </c>
      <c r="I149" s="13">
        <v>0</v>
      </c>
      <c r="J149" s="13">
        <f>+J158+J194+J212</f>
        <v>60</v>
      </c>
      <c r="K149" s="6">
        <f>K158+K194</f>
        <v>20</v>
      </c>
      <c r="L149" s="38"/>
      <c r="M149" s="39"/>
      <c r="N149" s="40"/>
      <c r="O149" s="11"/>
    </row>
    <row r="150" spans="1:15" ht="15" customHeight="1" x14ac:dyDescent="0.25">
      <c r="A150" s="29" t="s">
        <v>18</v>
      </c>
      <c r="B150" s="20" t="s">
        <v>36</v>
      </c>
      <c r="C150" s="21"/>
      <c r="D150" s="21"/>
      <c r="E150" s="22"/>
      <c r="F150" s="54" t="s">
        <v>10</v>
      </c>
      <c r="G150" s="55">
        <f t="shared" ref="G150" si="27">H150+I150+J150+K150</f>
        <v>635</v>
      </c>
      <c r="H150" s="55">
        <f>H152+H153+H154+H155+H156</f>
        <v>0</v>
      </c>
      <c r="I150" s="55">
        <f>I152+I153+I154+I155+I156</f>
        <v>0</v>
      </c>
      <c r="J150" s="55">
        <f>J152+J153+J154+J155+J156</f>
        <v>0</v>
      </c>
      <c r="K150" s="55">
        <f>K152+K153+K154+K155+K156+K157+K158</f>
        <v>635</v>
      </c>
      <c r="L150" s="32" t="s">
        <v>19</v>
      </c>
      <c r="M150" s="33"/>
      <c r="N150" s="34"/>
      <c r="O150" s="11"/>
    </row>
    <row r="151" spans="1:15" x14ac:dyDescent="0.25">
      <c r="A151" s="30"/>
      <c r="B151" s="23"/>
      <c r="C151" s="24"/>
      <c r="D151" s="24"/>
      <c r="E151" s="25"/>
      <c r="F151" s="54"/>
      <c r="G151" s="56"/>
      <c r="H151" s="56"/>
      <c r="I151" s="56"/>
      <c r="J151" s="56"/>
      <c r="K151" s="56"/>
      <c r="L151" s="35"/>
      <c r="M151" s="36"/>
      <c r="N151" s="37"/>
      <c r="O151" s="11"/>
    </row>
    <row r="152" spans="1:15" x14ac:dyDescent="0.25">
      <c r="A152" s="30"/>
      <c r="B152" s="23"/>
      <c r="C152" s="24"/>
      <c r="D152" s="24"/>
      <c r="E152" s="25"/>
      <c r="F152" s="3" t="s">
        <v>11</v>
      </c>
      <c r="G152" s="7">
        <f t="shared" ref="G152:G158" si="28">H152+I152+J152+K152</f>
        <v>125</v>
      </c>
      <c r="H152" s="6">
        <v>0</v>
      </c>
      <c r="I152" s="6">
        <v>0</v>
      </c>
      <c r="J152" s="6">
        <v>0</v>
      </c>
      <c r="K152" s="7">
        <f t="shared" ref="K152:K158" si="29">K161+K170+K179</f>
        <v>125</v>
      </c>
      <c r="L152" s="35"/>
      <c r="M152" s="36"/>
      <c r="N152" s="37"/>
      <c r="O152" s="11"/>
    </row>
    <row r="153" spans="1:15" x14ac:dyDescent="0.25">
      <c r="A153" s="30"/>
      <c r="B153" s="23"/>
      <c r="C153" s="24"/>
      <c r="D153" s="24"/>
      <c r="E153" s="25"/>
      <c r="F153" s="3" t="s">
        <v>12</v>
      </c>
      <c r="G153" s="6">
        <f t="shared" si="28"/>
        <v>145</v>
      </c>
      <c r="H153" s="6">
        <v>0</v>
      </c>
      <c r="I153" s="6">
        <v>0</v>
      </c>
      <c r="J153" s="6">
        <v>0</v>
      </c>
      <c r="K153" s="7">
        <f t="shared" si="29"/>
        <v>145</v>
      </c>
      <c r="L153" s="35"/>
      <c r="M153" s="36"/>
      <c r="N153" s="37"/>
      <c r="O153" s="11"/>
    </row>
    <row r="154" spans="1:15" x14ac:dyDescent="0.25">
      <c r="A154" s="30"/>
      <c r="B154" s="23"/>
      <c r="C154" s="24"/>
      <c r="D154" s="24"/>
      <c r="E154" s="25"/>
      <c r="F154" s="3" t="s">
        <v>13</v>
      </c>
      <c r="G154" s="6">
        <f t="shared" si="28"/>
        <v>145</v>
      </c>
      <c r="H154" s="6">
        <v>0</v>
      </c>
      <c r="I154" s="6">
        <v>0</v>
      </c>
      <c r="J154" s="6">
        <v>0</v>
      </c>
      <c r="K154" s="7">
        <f t="shared" si="29"/>
        <v>145</v>
      </c>
      <c r="L154" s="35"/>
      <c r="M154" s="36"/>
      <c r="N154" s="37"/>
      <c r="O154" s="11"/>
    </row>
    <row r="155" spans="1:15" x14ac:dyDescent="0.25">
      <c r="A155" s="30"/>
      <c r="B155" s="23"/>
      <c r="C155" s="24"/>
      <c r="D155" s="24"/>
      <c r="E155" s="25"/>
      <c r="F155" s="3" t="s">
        <v>14</v>
      </c>
      <c r="G155" s="6">
        <f t="shared" si="28"/>
        <v>100</v>
      </c>
      <c r="H155" s="6">
        <v>0</v>
      </c>
      <c r="I155" s="6">
        <v>0</v>
      </c>
      <c r="J155" s="6">
        <v>0</v>
      </c>
      <c r="K155" s="7">
        <f t="shared" si="29"/>
        <v>100</v>
      </c>
      <c r="L155" s="35"/>
      <c r="M155" s="36"/>
      <c r="N155" s="37"/>
      <c r="O155" s="11"/>
    </row>
    <row r="156" spans="1:15" x14ac:dyDescent="0.25">
      <c r="A156" s="30"/>
      <c r="B156" s="23"/>
      <c r="C156" s="24"/>
      <c r="D156" s="24"/>
      <c r="E156" s="25"/>
      <c r="F156" s="3" t="s">
        <v>15</v>
      </c>
      <c r="G156" s="6">
        <f t="shared" si="28"/>
        <v>60</v>
      </c>
      <c r="H156" s="6">
        <v>0</v>
      </c>
      <c r="I156" s="6">
        <v>0</v>
      </c>
      <c r="J156" s="6">
        <v>0</v>
      </c>
      <c r="K156" s="7">
        <f t="shared" si="29"/>
        <v>60</v>
      </c>
      <c r="L156" s="35"/>
      <c r="M156" s="36"/>
      <c r="N156" s="37"/>
      <c r="O156" s="11"/>
    </row>
    <row r="157" spans="1:15" x14ac:dyDescent="0.25">
      <c r="A157" s="30"/>
      <c r="B157" s="23"/>
      <c r="C157" s="24"/>
      <c r="D157" s="24"/>
      <c r="E157" s="25"/>
      <c r="F157" s="14" t="s">
        <v>56</v>
      </c>
      <c r="G157" s="6">
        <f t="shared" si="28"/>
        <v>40</v>
      </c>
      <c r="H157" s="13">
        <v>0</v>
      </c>
      <c r="I157" s="13">
        <v>0</v>
      </c>
      <c r="J157" s="13">
        <v>0</v>
      </c>
      <c r="K157" s="7">
        <f t="shared" si="29"/>
        <v>40</v>
      </c>
      <c r="L157" s="35"/>
      <c r="M157" s="36"/>
      <c r="N157" s="37"/>
      <c r="O157" s="11"/>
    </row>
    <row r="158" spans="1:15" x14ac:dyDescent="0.25">
      <c r="A158" s="31"/>
      <c r="B158" s="26"/>
      <c r="C158" s="27"/>
      <c r="D158" s="27"/>
      <c r="E158" s="28"/>
      <c r="F158" s="14" t="s">
        <v>57</v>
      </c>
      <c r="G158" s="6">
        <f t="shared" si="28"/>
        <v>20</v>
      </c>
      <c r="H158" s="13">
        <v>0</v>
      </c>
      <c r="I158" s="13">
        <v>0</v>
      </c>
      <c r="J158" s="13">
        <v>0</v>
      </c>
      <c r="K158" s="7">
        <f t="shared" si="29"/>
        <v>20</v>
      </c>
      <c r="L158" s="38"/>
      <c r="M158" s="39"/>
      <c r="N158" s="40"/>
      <c r="O158" s="11"/>
    </row>
    <row r="159" spans="1:15" ht="15" customHeight="1" x14ac:dyDescent="0.25">
      <c r="A159" s="50" t="s">
        <v>38</v>
      </c>
      <c r="B159" s="41" t="s">
        <v>27</v>
      </c>
      <c r="C159" s="42"/>
      <c r="D159" s="42"/>
      <c r="E159" s="43"/>
      <c r="F159" s="54" t="s">
        <v>10</v>
      </c>
      <c r="G159" s="55">
        <f t="shared" ref="G159" si="30">H159+I159+J159+K159</f>
        <v>385</v>
      </c>
      <c r="H159" s="55">
        <f>H161+H162+H163+H164+H165+H166+H167</f>
        <v>0</v>
      </c>
      <c r="I159" s="55">
        <f>I161+I162+I163+I164+I165+I166+I167</f>
        <v>0</v>
      </c>
      <c r="J159" s="55">
        <f>J161+J162+J163+J164+J165+J166+J167</f>
        <v>0</v>
      </c>
      <c r="K159" s="55">
        <f>K161+K162+K163+K164+K165+K166+K167</f>
        <v>385</v>
      </c>
      <c r="L159" s="32" t="s">
        <v>19</v>
      </c>
      <c r="M159" s="33"/>
      <c r="N159" s="34"/>
      <c r="O159" s="11"/>
    </row>
    <row r="160" spans="1:15" x14ac:dyDescent="0.25">
      <c r="A160" s="51"/>
      <c r="B160" s="44"/>
      <c r="C160" s="45"/>
      <c r="D160" s="45"/>
      <c r="E160" s="46"/>
      <c r="F160" s="54"/>
      <c r="G160" s="56"/>
      <c r="H160" s="56"/>
      <c r="I160" s="56"/>
      <c r="J160" s="56"/>
      <c r="K160" s="56"/>
      <c r="L160" s="35"/>
      <c r="M160" s="36"/>
      <c r="N160" s="37"/>
      <c r="O160" s="11"/>
    </row>
    <row r="161" spans="1:15" x14ac:dyDescent="0.25">
      <c r="A161" s="51"/>
      <c r="B161" s="44"/>
      <c r="C161" s="45"/>
      <c r="D161" s="45"/>
      <c r="E161" s="46"/>
      <c r="F161" s="3" t="s">
        <v>11</v>
      </c>
      <c r="G161" s="7">
        <f t="shared" ref="G161:G167" si="31">H161+I161+J161+K161</f>
        <v>100</v>
      </c>
      <c r="H161" s="6">
        <v>0</v>
      </c>
      <c r="I161" s="6">
        <v>0</v>
      </c>
      <c r="J161" s="6">
        <v>0</v>
      </c>
      <c r="K161" s="7">
        <v>100</v>
      </c>
      <c r="L161" s="35"/>
      <c r="M161" s="36"/>
      <c r="N161" s="37"/>
      <c r="O161" s="11"/>
    </row>
    <row r="162" spans="1:15" x14ac:dyDescent="0.25">
      <c r="A162" s="51"/>
      <c r="B162" s="44"/>
      <c r="C162" s="45"/>
      <c r="D162" s="45"/>
      <c r="E162" s="46"/>
      <c r="F162" s="3" t="s">
        <v>12</v>
      </c>
      <c r="G162" s="6">
        <f t="shared" si="31"/>
        <v>80</v>
      </c>
      <c r="H162" s="6">
        <v>0</v>
      </c>
      <c r="I162" s="6">
        <v>0</v>
      </c>
      <c r="J162" s="6">
        <v>0</v>
      </c>
      <c r="K162" s="8">
        <f>100-20</f>
        <v>80</v>
      </c>
      <c r="L162" s="35"/>
      <c r="M162" s="36"/>
      <c r="N162" s="37"/>
      <c r="O162" s="11"/>
    </row>
    <row r="163" spans="1:15" x14ac:dyDescent="0.25">
      <c r="A163" s="51"/>
      <c r="B163" s="44"/>
      <c r="C163" s="45"/>
      <c r="D163" s="45"/>
      <c r="E163" s="46"/>
      <c r="F163" s="3" t="s">
        <v>13</v>
      </c>
      <c r="G163" s="6">
        <f t="shared" si="31"/>
        <v>100</v>
      </c>
      <c r="H163" s="6">
        <v>0</v>
      </c>
      <c r="I163" s="6">
        <v>0</v>
      </c>
      <c r="J163" s="6">
        <v>0</v>
      </c>
      <c r="K163" s="6">
        <v>100</v>
      </c>
      <c r="L163" s="35"/>
      <c r="M163" s="36"/>
      <c r="N163" s="37"/>
      <c r="O163" s="11"/>
    </row>
    <row r="164" spans="1:15" x14ac:dyDescent="0.25">
      <c r="A164" s="51"/>
      <c r="B164" s="44"/>
      <c r="C164" s="45"/>
      <c r="D164" s="45"/>
      <c r="E164" s="46"/>
      <c r="F164" s="3" t="s">
        <v>14</v>
      </c>
      <c r="G164" s="6">
        <f t="shared" si="31"/>
        <v>25</v>
      </c>
      <c r="H164" s="6">
        <v>0</v>
      </c>
      <c r="I164" s="6">
        <v>0</v>
      </c>
      <c r="J164" s="6">
        <v>0</v>
      </c>
      <c r="K164" s="6">
        <v>25</v>
      </c>
      <c r="L164" s="35"/>
      <c r="M164" s="36"/>
      <c r="N164" s="37"/>
    </row>
    <row r="165" spans="1:15" x14ac:dyDescent="0.25">
      <c r="A165" s="51"/>
      <c r="B165" s="44"/>
      <c r="C165" s="45"/>
      <c r="D165" s="45"/>
      <c r="E165" s="46"/>
      <c r="F165" s="3" t="s">
        <v>15</v>
      </c>
      <c r="G165" s="6">
        <f t="shared" si="31"/>
        <v>30</v>
      </c>
      <c r="H165" s="6">
        <v>0</v>
      </c>
      <c r="I165" s="6">
        <v>0</v>
      </c>
      <c r="J165" s="6">
        <v>0</v>
      </c>
      <c r="K165" s="6">
        <v>30</v>
      </c>
      <c r="L165" s="35"/>
      <c r="M165" s="36"/>
      <c r="N165" s="37"/>
    </row>
    <row r="166" spans="1:15" x14ac:dyDescent="0.25">
      <c r="A166" s="51"/>
      <c r="B166" s="44"/>
      <c r="C166" s="45"/>
      <c r="D166" s="45"/>
      <c r="E166" s="46"/>
      <c r="F166" s="14" t="s">
        <v>56</v>
      </c>
      <c r="G166" s="6">
        <f t="shared" si="31"/>
        <v>30</v>
      </c>
      <c r="H166" s="13">
        <v>0</v>
      </c>
      <c r="I166" s="13">
        <v>0</v>
      </c>
      <c r="J166" s="13">
        <v>0</v>
      </c>
      <c r="K166" s="13">
        <v>30</v>
      </c>
      <c r="L166" s="35"/>
      <c r="M166" s="36"/>
      <c r="N166" s="37"/>
    </row>
    <row r="167" spans="1:15" x14ac:dyDescent="0.25">
      <c r="A167" s="52"/>
      <c r="B167" s="47"/>
      <c r="C167" s="48"/>
      <c r="D167" s="48"/>
      <c r="E167" s="49"/>
      <c r="F167" s="14" t="s">
        <v>57</v>
      </c>
      <c r="G167" s="6">
        <f t="shared" si="31"/>
        <v>20</v>
      </c>
      <c r="H167" s="13">
        <v>0</v>
      </c>
      <c r="I167" s="13">
        <v>0</v>
      </c>
      <c r="J167" s="13">
        <v>0</v>
      </c>
      <c r="K167" s="13">
        <v>20</v>
      </c>
      <c r="L167" s="38"/>
      <c r="M167" s="39"/>
      <c r="N167" s="40"/>
    </row>
    <row r="168" spans="1:15" ht="15" customHeight="1" x14ac:dyDescent="0.25">
      <c r="A168" s="50" t="s">
        <v>39</v>
      </c>
      <c r="B168" s="53" t="s">
        <v>29</v>
      </c>
      <c r="C168" s="42"/>
      <c r="D168" s="42"/>
      <c r="E168" s="43"/>
      <c r="F168" s="54" t="s">
        <v>10</v>
      </c>
      <c r="G168" s="55">
        <f t="shared" ref="G168" si="32">H168+I168+J168+K168</f>
        <v>260</v>
      </c>
      <c r="H168" s="55">
        <f>H170+H171+H172+H173+H174+H175+H176</f>
        <v>0</v>
      </c>
      <c r="I168" s="55">
        <f>I170+I171+I172+I173+I174+I175+I176</f>
        <v>120</v>
      </c>
      <c r="J168" s="55">
        <f>J170+J171+J172+J173+J174+J175+J176</f>
        <v>40</v>
      </c>
      <c r="K168" s="55">
        <f>K170+K171+K172+K173+K174+K175+K176</f>
        <v>100</v>
      </c>
      <c r="L168" s="32" t="s">
        <v>19</v>
      </c>
      <c r="M168" s="33"/>
      <c r="N168" s="34"/>
    </row>
    <row r="169" spans="1:15" x14ac:dyDescent="0.25">
      <c r="A169" s="51"/>
      <c r="B169" s="44"/>
      <c r="C169" s="45"/>
      <c r="D169" s="45"/>
      <c r="E169" s="46"/>
      <c r="F169" s="54"/>
      <c r="G169" s="56"/>
      <c r="H169" s="56"/>
      <c r="I169" s="56"/>
      <c r="J169" s="56"/>
      <c r="K169" s="56"/>
      <c r="L169" s="35"/>
      <c r="M169" s="36"/>
      <c r="N169" s="37"/>
    </row>
    <row r="170" spans="1:15" x14ac:dyDescent="0.25">
      <c r="A170" s="51"/>
      <c r="B170" s="44"/>
      <c r="C170" s="45"/>
      <c r="D170" s="45"/>
      <c r="E170" s="46"/>
      <c r="F170" s="3" t="s">
        <v>11</v>
      </c>
      <c r="G170" s="7">
        <f t="shared" ref="G170:G176" si="33">H170+I170+J170+K170</f>
        <v>125</v>
      </c>
      <c r="H170" s="6">
        <v>0</v>
      </c>
      <c r="I170" s="6">
        <v>80</v>
      </c>
      <c r="J170" s="6">
        <v>20</v>
      </c>
      <c r="K170" s="7">
        <v>25</v>
      </c>
      <c r="L170" s="35"/>
      <c r="M170" s="36"/>
      <c r="N170" s="37"/>
    </row>
    <row r="171" spans="1:15" x14ac:dyDescent="0.25">
      <c r="A171" s="51"/>
      <c r="B171" s="44"/>
      <c r="C171" s="45"/>
      <c r="D171" s="45"/>
      <c r="E171" s="46"/>
      <c r="F171" s="3" t="s">
        <v>12</v>
      </c>
      <c r="G171" s="6">
        <f t="shared" si="33"/>
        <v>80</v>
      </c>
      <c r="H171" s="6">
        <v>0</v>
      </c>
      <c r="I171" s="6">
        <v>40</v>
      </c>
      <c r="J171" s="8">
        <v>20</v>
      </c>
      <c r="K171" s="8">
        <v>20</v>
      </c>
      <c r="L171" s="35"/>
      <c r="M171" s="36"/>
      <c r="N171" s="37"/>
    </row>
    <row r="172" spans="1:15" x14ac:dyDescent="0.25">
      <c r="A172" s="51"/>
      <c r="B172" s="44"/>
      <c r="C172" s="45"/>
      <c r="D172" s="45"/>
      <c r="E172" s="46"/>
      <c r="F172" s="3" t="s">
        <v>13</v>
      </c>
      <c r="G172" s="8">
        <f t="shared" si="33"/>
        <v>20</v>
      </c>
      <c r="H172" s="8">
        <v>0</v>
      </c>
      <c r="I172" s="8">
        <v>0</v>
      </c>
      <c r="J172" s="8">
        <v>0</v>
      </c>
      <c r="K172" s="8">
        <v>20</v>
      </c>
      <c r="L172" s="35"/>
      <c r="M172" s="36"/>
      <c r="N172" s="37"/>
    </row>
    <row r="173" spans="1:15" x14ac:dyDescent="0.25">
      <c r="A173" s="51"/>
      <c r="B173" s="44"/>
      <c r="C173" s="45"/>
      <c r="D173" s="45"/>
      <c r="E173" s="46"/>
      <c r="F173" s="3" t="s">
        <v>14</v>
      </c>
      <c r="G173" s="6">
        <f t="shared" si="33"/>
        <v>25</v>
      </c>
      <c r="H173" s="6">
        <v>0</v>
      </c>
      <c r="I173" s="6">
        <v>0</v>
      </c>
      <c r="J173" s="6">
        <v>0</v>
      </c>
      <c r="K173" s="6">
        <v>25</v>
      </c>
      <c r="L173" s="35"/>
      <c r="M173" s="36"/>
      <c r="N173" s="37"/>
    </row>
    <row r="174" spans="1:15" x14ac:dyDescent="0.25">
      <c r="A174" s="51"/>
      <c r="B174" s="44"/>
      <c r="C174" s="45"/>
      <c r="D174" s="45"/>
      <c r="E174" s="46"/>
      <c r="F174" s="3" t="s">
        <v>15</v>
      </c>
      <c r="G174" s="6">
        <f t="shared" si="33"/>
        <v>0</v>
      </c>
      <c r="H174" s="6">
        <v>0</v>
      </c>
      <c r="I174" s="6">
        <v>0</v>
      </c>
      <c r="J174" s="6">
        <v>0</v>
      </c>
      <c r="K174" s="6">
        <v>0</v>
      </c>
      <c r="L174" s="35"/>
      <c r="M174" s="36"/>
      <c r="N174" s="37"/>
    </row>
    <row r="175" spans="1:15" x14ac:dyDescent="0.25">
      <c r="A175" s="51"/>
      <c r="B175" s="44"/>
      <c r="C175" s="45"/>
      <c r="D175" s="45"/>
      <c r="E175" s="46"/>
      <c r="F175" s="14" t="s">
        <v>56</v>
      </c>
      <c r="G175" s="6">
        <f t="shared" si="33"/>
        <v>10</v>
      </c>
      <c r="H175" s="13">
        <v>0</v>
      </c>
      <c r="I175" s="13">
        <v>0</v>
      </c>
      <c r="J175" s="13">
        <v>0</v>
      </c>
      <c r="K175" s="13">
        <v>10</v>
      </c>
      <c r="L175" s="35"/>
      <c r="M175" s="36"/>
      <c r="N175" s="37"/>
    </row>
    <row r="176" spans="1:15" x14ac:dyDescent="0.25">
      <c r="A176" s="52"/>
      <c r="B176" s="47"/>
      <c r="C176" s="48"/>
      <c r="D176" s="48"/>
      <c r="E176" s="49"/>
      <c r="F176" s="14" t="s">
        <v>57</v>
      </c>
      <c r="G176" s="6">
        <f t="shared" si="33"/>
        <v>0</v>
      </c>
      <c r="H176" s="13">
        <v>0</v>
      </c>
      <c r="I176" s="13">
        <v>0</v>
      </c>
      <c r="J176" s="13">
        <v>0</v>
      </c>
      <c r="K176" s="13">
        <v>0</v>
      </c>
      <c r="L176" s="38"/>
      <c r="M176" s="39"/>
      <c r="N176" s="40"/>
    </row>
    <row r="177" spans="1:14" ht="15" customHeight="1" x14ac:dyDescent="0.25">
      <c r="A177" s="50" t="s">
        <v>40</v>
      </c>
      <c r="B177" s="112" t="s">
        <v>31</v>
      </c>
      <c r="C177" s="113"/>
      <c r="D177" s="113"/>
      <c r="E177" s="114"/>
      <c r="F177" s="54" t="s">
        <v>10</v>
      </c>
      <c r="G177" s="55">
        <f t="shared" ref="G177" si="34">H177+I177+J177+K177</f>
        <v>150</v>
      </c>
      <c r="H177" s="55">
        <f>H179+H180+H181+H182+H183+H185+H184</f>
        <v>0</v>
      </c>
      <c r="I177" s="55">
        <f>I179+I180+I181+I182+I183+I185+I184</f>
        <v>0</v>
      </c>
      <c r="J177" s="55">
        <f>J179+J180+J181+J182+J183+J185+J184</f>
        <v>0</v>
      </c>
      <c r="K177" s="55">
        <f>K179+K180+K181+K182+K183+K185+K184</f>
        <v>150</v>
      </c>
      <c r="L177" s="32" t="s">
        <v>19</v>
      </c>
      <c r="M177" s="33"/>
      <c r="N177" s="34"/>
    </row>
    <row r="178" spans="1:14" x14ac:dyDescent="0.25">
      <c r="A178" s="51"/>
      <c r="B178" s="115"/>
      <c r="C178" s="116"/>
      <c r="D178" s="116"/>
      <c r="E178" s="117"/>
      <c r="F178" s="54"/>
      <c r="G178" s="56"/>
      <c r="H178" s="56"/>
      <c r="I178" s="56"/>
      <c r="J178" s="56"/>
      <c r="K178" s="56"/>
      <c r="L178" s="35"/>
      <c r="M178" s="36"/>
      <c r="N178" s="37"/>
    </row>
    <row r="179" spans="1:14" x14ac:dyDescent="0.25">
      <c r="A179" s="51"/>
      <c r="B179" s="115"/>
      <c r="C179" s="116"/>
      <c r="D179" s="116"/>
      <c r="E179" s="117"/>
      <c r="F179" s="3" t="s">
        <v>11</v>
      </c>
      <c r="G179" s="7">
        <f t="shared" ref="G179:G186" si="35">H179+I179+J179+K179</f>
        <v>0</v>
      </c>
      <c r="H179" s="6">
        <v>0</v>
      </c>
      <c r="I179" s="6">
        <v>0</v>
      </c>
      <c r="J179" s="6">
        <v>0</v>
      </c>
      <c r="K179" s="7">
        <v>0</v>
      </c>
      <c r="L179" s="35"/>
      <c r="M179" s="36"/>
      <c r="N179" s="37"/>
    </row>
    <row r="180" spans="1:14" x14ac:dyDescent="0.25">
      <c r="A180" s="51"/>
      <c r="B180" s="115"/>
      <c r="C180" s="116"/>
      <c r="D180" s="116"/>
      <c r="E180" s="117"/>
      <c r="F180" s="3" t="s">
        <v>12</v>
      </c>
      <c r="G180" s="6">
        <f t="shared" si="35"/>
        <v>45</v>
      </c>
      <c r="H180" s="6">
        <v>0</v>
      </c>
      <c r="I180" s="6">
        <v>0</v>
      </c>
      <c r="J180" s="6">
        <v>0</v>
      </c>
      <c r="K180" s="8">
        <f>20+25</f>
        <v>45</v>
      </c>
      <c r="L180" s="35"/>
      <c r="M180" s="36"/>
      <c r="N180" s="37"/>
    </row>
    <row r="181" spans="1:14" x14ac:dyDescent="0.25">
      <c r="A181" s="51"/>
      <c r="B181" s="115"/>
      <c r="C181" s="116"/>
      <c r="D181" s="116"/>
      <c r="E181" s="117"/>
      <c r="F181" s="3" t="s">
        <v>13</v>
      </c>
      <c r="G181" s="6">
        <f t="shared" si="35"/>
        <v>25</v>
      </c>
      <c r="H181" s="6">
        <v>0</v>
      </c>
      <c r="I181" s="6">
        <v>0</v>
      </c>
      <c r="J181" s="6">
        <v>0</v>
      </c>
      <c r="K181" s="6">
        <v>25</v>
      </c>
      <c r="L181" s="35"/>
      <c r="M181" s="36"/>
      <c r="N181" s="37"/>
    </row>
    <row r="182" spans="1:14" x14ac:dyDescent="0.25">
      <c r="A182" s="51"/>
      <c r="B182" s="115"/>
      <c r="C182" s="116"/>
      <c r="D182" s="116"/>
      <c r="E182" s="117"/>
      <c r="F182" s="3" t="s">
        <v>14</v>
      </c>
      <c r="G182" s="6">
        <f t="shared" si="35"/>
        <v>50</v>
      </c>
      <c r="H182" s="6">
        <v>0</v>
      </c>
      <c r="I182" s="6">
        <v>0</v>
      </c>
      <c r="J182" s="6">
        <v>0</v>
      </c>
      <c r="K182" s="6">
        <v>50</v>
      </c>
      <c r="L182" s="35"/>
      <c r="M182" s="36"/>
      <c r="N182" s="37"/>
    </row>
    <row r="183" spans="1:14" x14ac:dyDescent="0.25">
      <c r="A183" s="51"/>
      <c r="B183" s="115"/>
      <c r="C183" s="116"/>
      <c r="D183" s="116"/>
      <c r="E183" s="117"/>
      <c r="F183" s="3" t="s">
        <v>15</v>
      </c>
      <c r="G183" s="6">
        <f t="shared" si="35"/>
        <v>30</v>
      </c>
      <c r="H183" s="6">
        <v>0</v>
      </c>
      <c r="I183" s="6">
        <v>0</v>
      </c>
      <c r="J183" s="6">
        <v>0</v>
      </c>
      <c r="K183" s="6">
        <v>30</v>
      </c>
      <c r="L183" s="35"/>
      <c r="M183" s="36"/>
      <c r="N183" s="37"/>
    </row>
    <row r="184" spans="1:14" x14ac:dyDescent="0.25">
      <c r="A184" s="51"/>
      <c r="B184" s="115"/>
      <c r="C184" s="116"/>
      <c r="D184" s="116"/>
      <c r="E184" s="117"/>
      <c r="F184" s="14" t="s">
        <v>56</v>
      </c>
      <c r="G184" s="6">
        <f t="shared" si="35"/>
        <v>0</v>
      </c>
      <c r="H184" s="13">
        <v>0</v>
      </c>
      <c r="I184" s="13">
        <v>0</v>
      </c>
      <c r="J184" s="13">
        <v>0</v>
      </c>
      <c r="K184" s="13">
        <v>0</v>
      </c>
      <c r="L184" s="35"/>
      <c r="M184" s="36"/>
      <c r="N184" s="37"/>
    </row>
    <row r="185" spans="1:14" x14ac:dyDescent="0.25">
      <c r="A185" s="52"/>
      <c r="B185" s="118"/>
      <c r="C185" s="119"/>
      <c r="D185" s="119"/>
      <c r="E185" s="120"/>
      <c r="F185" s="14" t="s">
        <v>57</v>
      </c>
      <c r="G185" s="6">
        <f t="shared" si="35"/>
        <v>0</v>
      </c>
      <c r="H185" s="13">
        <v>0</v>
      </c>
      <c r="I185" s="13">
        <v>0</v>
      </c>
      <c r="J185" s="13">
        <v>0</v>
      </c>
      <c r="K185" s="13">
        <v>0</v>
      </c>
      <c r="L185" s="38"/>
      <c r="M185" s="39"/>
      <c r="N185" s="40"/>
    </row>
    <row r="186" spans="1:14" ht="15" customHeight="1" x14ac:dyDescent="0.25">
      <c r="A186" s="124" t="s">
        <v>28</v>
      </c>
      <c r="B186" s="20" t="s">
        <v>42</v>
      </c>
      <c r="C186" s="21"/>
      <c r="D186" s="21"/>
      <c r="E186" s="22"/>
      <c r="F186" s="54" t="s">
        <v>10</v>
      </c>
      <c r="G186" s="55">
        <f t="shared" si="35"/>
        <v>300</v>
      </c>
      <c r="H186" s="55">
        <f>H188+H189+H190+H191+H192</f>
        <v>0</v>
      </c>
      <c r="I186" s="55">
        <f>I188+I189+I190+I191+I192</f>
        <v>140</v>
      </c>
      <c r="J186" s="55">
        <f>+J195</f>
        <v>160</v>
      </c>
      <c r="K186" s="55">
        <f>K188+K189+K190+K191+K192</f>
        <v>0</v>
      </c>
      <c r="L186" s="32" t="s">
        <v>19</v>
      </c>
      <c r="M186" s="33"/>
      <c r="N186" s="34"/>
    </row>
    <row r="187" spans="1:14" x14ac:dyDescent="0.25">
      <c r="A187" s="125"/>
      <c r="B187" s="23"/>
      <c r="C187" s="24"/>
      <c r="D187" s="24"/>
      <c r="E187" s="25"/>
      <c r="F187" s="54"/>
      <c r="G187" s="56"/>
      <c r="H187" s="56"/>
      <c r="I187" s="56"/>
      <c r="J187" s="56"/>
      <c r="K187" s="56"/>
      <c r="L187" s="35"/>
      <c r="M187" s="36"/>
      <c r="N187" s="37"/>
    </row>
    <row r="188" spans="1:14" x14ac:dyDescent="0.25">
      <c r="A188" s="125"/>
      <c r="B188" s="23"/>
      <c r="C188" s="24"/>
      <c r="D188" s="24"/>
      <c r="E188" s="25"/>
      <c r="F188" s="3" t="s">
        <v>11</v>
      </c>
      <c r="G188" s="7">
        <f>H188+I188+J188+K188</f>
        <v>0</v>
      </c>
      <c r="H188" s="6">
        <v>0</v>
      </c>
      <c r="I188" s="6">
        <v>0</v>
      </c>
      <c r="J188" s="6">
        <v>0</v>
      </c>
      <c r="K188" s="7">
        <f>K197</f>
        <v>0</v>
      </c>
      <c r="L188" s="35"/>
      <c r="M188" s="36"/>
      <c r="N188" s="37"/>
    </row>
    <row r="189" spans="1:14" x14ac:dyDescent="0.25">
      <c r="A189" s="125"/>
      <c r="B189" s="23"/>
      <c r="C189" s="24"/>
      <c r="D189" s="24"/>
      <c r="E189" s="25"/>
      <c r="F189" s="3" t="s">
        <v>12</v>
      </c>
      <c r="G189" s="6">
        <f>H189+I189+J189+K189</f>
        <v>0</v>
      </c>
      <c r="H189" s="6">
        <v>0</v>
      </c>
      <c r="I189" s="6">
        <v>0</v>
      </c>
      <c r="J189" s="6">
        <v>0</v>
      </c>
      <c r="K189" s="7">
        <f>K198</f>
        <v>0</v>
      </c>
      <c r="L189" s="35"/>
      <c r="M189" s="36"/>
      <c r="N189" s="37"/>
    </row>
    <row r="190" spans="1:14" x14ac:dyDescent="0.25">
      <c r="A190" s="125"/>
      <c r="B190" s="23"/>
      <c r="C190" s="24"/>
      <c r="D190" s="24"/>
      <c r="E190" s="25"/>
      <c r="F190" s="3" t="s">
        <v>13</v>
      </c>
      <c r="G190" s="6">
        <f>H190+I190+J190+K190</f>
        <v>100</v>
      </c>
      <c r="H190" s="6">
        <v>0</v>
      </c>
      <c r="I190" s="7">
        <f>I199</f>
        <v>80</v>
      </c>
      <c r="J190" s="7">
        <f>J199</f>
        <v>20</v>
      </c>
      <c r="K190" s="7">
        <f>K199</f>
        <v>0</v>
      </c>
      <c r="L190" s="35"/>
      <c r="M190" s="36"/>
      <c r="N190" s="37"/>
    </row>
    <row r="191" spans="1:14" x14ac:dyDescent="0.25">
      <c r="A191" s="125"/>
      <c r="B191" s="23"/>
      <c r="C191" s="24"/>
      <c r="D191" s="24"/>
      <c r="E191" s="25"/>
      <c r="F191" s="3" t="s">
        <v>14</v>
      </c>
      <c r="G191" s="6">
        <f>H191+I191+J191+K191</f>
        <v>0</v>
      </c>
      <c r="H191" s="6">
        <v>0</v>
      </c>
      <c r="I191" s="6">
        <v>0</v>
      </c>
      <c r="J191" s="6">
        <v>0</v>
      </c>
      <c r="K191" s="7">
        <f>K200</f>
        <v>0</v>
      </c>
      <c r="L191" s="35"/>
      <c r="M191" s="36"/>
      <c r="N191" s="37"/>
    </row>
    <row r="192" spans="1:14" x14ac:dyDescent="0.25">
      <c r="A192" s="125"/>
      <c r="B192" s="23"/>
      <c r="C192" s="24"/>
      <c r="D192" s="24"/>
      <c r="E192" s="25"/>
      <c r="F192" s="3" t="s">
        <v>15</v>
      </c>
      <c r="G192" s="6">
        <f>G201</f>
        <v>80</v>
      </c>
      <c r="H192" s="6">
        <v>0</v>
      </c>
      <c r="I192" s="6">
        <f>I201</f>
        <v>60</v>
      </c>
      <c r="J192" s="6">
        <f>J201</f>
        <v>20</v>
      </c>
      <c r="K192" s="7">
        <f>K201</f>
        <v>0</v>
      </c>
      <c r="L192" s="35"/>
      <c r="M192" s="36"/>
      <c r="N192" s="37"/>
    </row>
    <row r="193" spans="1:14" x14ac:dyDescent="0.25">
      <c r="A193" s="125"/>
      <c r="B193" s="23"/>
      <c r="C193" s="24"/>
      <c r="D193" s="24"/>
      <c r="E193" s="25"/>
      <c r="F193" s="14" t="s">
        <v>56</v>
      </c>
      <c r="G193" s="6">
        <f>G202</f>
        <v>60</v>
      </c>
      <c r="H193" s="13">
        <v>0</v>
      </c>
      <c r="I193" s="13">
        <v>0</v>
      </c>
      <c r="J193" s="13">
        <v>60</v>
      </c>
      <c r="K193" s="15">
        <v>0</v>
      </c>
      <c r="L193" s="35"/>
      <c r="M193" s="36"/>
      <c r="N193" s="37"/>
    </row>
    <row r="194" spans="1:14" x14ac:dyDescent="0.25">
      <c r="A194" s="126"/>
      <c r="B194" s="26"/>
      <c r="C194" s="27"/>
      <c r="D194" s="27"/>
      <c r="E194" s="28"/>
      <c r="F194" s="14" t="s">
        <v>57</v>
      </c>
      <c r="G194" s="6">
        <f>G203</f>
        <v>60</v>
      </c>
      <c r="H194" s="13">
        <v>0</v>
      </c>
      <c r="I194" s="6">
        <f>I203</f>
        <v>0</v>
      </c>
      <c r="J194" s="6">
        <f>J203</f>
        <v>60</v>
      </c>
      <c r="K194" s="15">
        <v>0</v>
      </c>
      <c r="L194" s="38"/>
      <c r="M194" s="39"/>
      <c r="N194" s="40"/>
    </row>
    <row r="195" spans="1:14" ht="15" customHeight="1" x14ac:dyDescent="0.25">
      <c r="A195" s="50" t="s">
        <v>41</v>
      </c>
      <c r="B195" s="121" t="s">
        <v>43</v>
      </c>
      <c r="C195" s="121"/>
      <c r="D195" s="121"/>
      <c r="E195" s="121"/>
      <c r="F195" s="54" t="s">
        <v>10</v>
      </c>
      <c r="G195" s="55">
        <f>H195+I195+J195+K195</f>
        <v>300</v>
      </c>
      <c r="H195" s="55">
        <f>H197+H198+H199+H200+H201</f>
        <v>0</v>
      </c>
      <c r="I195" s="55">
        <f>I197+I198+I199+I200+I201+I202+I203</f>
        <v>140</v>
      </c>
      <c r="J195" s="55">
        <f>+J197+J198+J199+J200+J201+J202+J203</f>
        <v>160</v>
      </c>
      <c r="K195" s="55">
        <f>K197+K198+K199+K200+K201</f>
        <v>0</v>
      </c>
      <c r="L195" s="32" t="s">
        <v>19</v>
      </c>
      <c r="M195" s="33"/>
      <c r="N195" s="33"/>
    </row>
    <row r="196" spans="1:14" x14ac:dyDescent="0.25">
      <c r="A196" s="51"/>
      <c r="B196" s="122"/>
      <c r="C196" s="122"/>
      <c r="D196" s="122"/>
      <c r="E196" s="122"/>
      <c r="F196" s="54"/>
      <c r="G196" s="56"/>
      <c r="H196" s="56"/>
      <c r="I196" s="56"/>
      <c r="J196" s="56"/>
      <c r="K196" s="56"/>
      <c r="L196" s="35"/>
      <c r="M196" s="36"/>
      <c r="N196" s="36"/>
    </row>
    <row r="197" spans="1:14" x14ac:dyDescent="0.25">
      <c r="A197" s="51"/>
      <c r="B197" s="122"/>
      <c r="C197" s="122"/>
      <c r="D197" s="122"/>
      <c r="E197" s="122"/>
      <c r="F197" s="3" t="s">
        <v>11</v>
      </c>
      <c r="G197" s="7">
        <f>H197+I197+J197+K197</f>
        <v>0</v>
      </c>
      <c r="H197" s="6">
        <v>0</v>
      </c>
      <c r="I197" s="6">
        <v>0</v>
      </c>
      <c r="J197" s="6">
        <v>0</v>
      </c>
      <c r="K197" s="7">
        <v>0</v>
      </c>
      <c r="L197" s="35"/>
      <c r="M197" s="36"/>
      <c r="N197" s="36"/>
    </row>
    <row r="198" spans="1:14" x14ac:dyDescent="0.25">
      <c r="A198" s="51"/>
      <c r="B198" s="122"/>
      <c r="C198" s="122"/>
      <c r="D198" s="122"/>
      <c r="E198" s="122"/>
      <c r="F198" s="3" t="s">
        <v>12</v>
      </c>
      <c r="G198" s="6">
        <f>H198+I198+J198+K198</f>
        <v>0</v>
      </c>
      <c r="H198" s="6">
        <v>0</v>
      </c>
      <c r="I198" s="6">
        <v>0</v>
      </c>
      <c r="J198" s="6">
        <v>0</v>
      </c>
      <c r="K198" s="8">
        <v>0</v>
      </c>
      <c r="L198" s="35"/>
      <c r="M198" s="36"/>
      <c r="N198" s="36"/>
    </row>
    <row r="199" spans="1:14" x14ac:dyDescent="0.25">
      <c r="A199" s="51"/>
      <c r="B199" s="122"/>
      <c r="C199" s="122"/>
      <c r="D199" s="122"/>
      <c r="E199" s="122"/>
      <c r="F199" s="3" t="s">
        <v>13</v>
      </c>
      <c r="G199" s="6">
        <f>H199+I199+J199+K199</f>
        <v>100</v>
      </c>
      <c r="H199" s="6">
        <v>0</v>
      </c>
      <c r="I199" s="9">
        <v>80</v>
      </c>
      <c r="J199" s="9">
        <v>20</v>
      </c>
      <c r="K199" s="6">
        <v>0</v>
      </c>
      <c r="L199" s="35"/>
      <c r="M199" s="36"/>
      <c r="N199" s="36"/>
    </row>
    <row r="200" spans="1:14" x14ac:dyDescent="0.25">
      <c r="A200" s="51"/>
      <c r="B200" s="122"/>
      <c r="C200" s="122"/>
      <c r="D200" s="122"/>
      <c r="E200" s="122"/>
      <c r="F200" s="3" t="s">
        <v>14</v>
      </c>
      <c r="G200" s="6">
        <f>H200+I200+J200+K200</f>
        <v>0</v>
      </c>
      <c r="H200" s="6">
        <v>0</v>
      </c>
      <c r="I200" s="6">
        <v>0</v>
      </c>
      <c r="J200" s="6">
        <v>0</v>
      </c>
      <c r="K200" s="6">
        <v>0</v>
      </c>
      <c r="L200" s="35"/>
      <c r="M200" s="36"/>
      <c r="N200" s="36"/>
    </row>
    <row r="201" spans="1:14" x14ac:dyDescent="0.25">
      <c r="A201" s="51"/>
      <c r="B201" s="122"/>
      <c r="C201" s="122"/>
      <c r="D201" s="122"/>
      <c r="E201" s="122"/>
      <c r="F201" s="3" t="s">
        <v>15</v>
      </c>
      <c r="G201" s="6">
        <v>80</v>
      </c>
      <c r="H201" s="6">
        <v>0</v>
      </c>
      <c r="I201" s="6">
        <v>60</v>
      </c>
      <c r="J201" s="6">
        <v>20</v>
      </c>
      <c r="K201" s="6">
        <v>0</v>
      </c>
      <c r="L201" s="35"/>
      <c r="M201" s="36"/>
      <c r="N201" s="36"/>
    </row>
    <row r="202" spans="1:14" x14ac:dyDescent="0.25">
      <c r="A202" s="51"/>
      <c r="B202" s="122"/>
      <c r="C202" s="122"/>
      <c r="D202" s="122"/>
      <c r="E202" s="122"/>
      <c r="F202" s="18" t="s">
        <v>56</v>
      </c>
      <c r="G202" s="19">
        <f>J202+H202+I202+K202</f>
        <v>60</v>
      </c>
      <c r="H202" s="19">
        <v>0</v>
      </c>
      <c r="I202" s="6">
        <f>I211</f>
        <v>0</v>
      </c>
      <c r="J202" s="6">
        <v>60</v>
      </c>
      <c r="K202" s="19">
        <v>0</v>
      </c>
      <c r="L202" s="35"/>
      <c r="M202" s="36"/>
      <c r="N202" s="36"/>
    </row>
    <row r="203" spans="1:14" x14ac:dyDescent="0.25">
      <c r="A203" s="52"/>
      <c r="B203" s="123"/>
      <c r="C203" s="123"/>
      <c r="D203" s="123"/>
      <c r="E203" s="123"/>
      <c r="F203" s="18" t="s">
        <v>57</v>
      </c>
      <c r="G203" s="19">
        <f>J203+H203+I203+K203</f>
        <v>60</v>
      </c>
      <c r="H203" s="19">
        <v>0</v>
      </c>
      <c r="I203" s="19">
        <v>0</v>
      </c>
      <c r="J203" s="19">
        <v>60</v>
      </c>
      <c r="K203" s="19">
        <v>0</v>
      </c>
      <c r="L203" s="35"/>
      <c r="M203" s="36"/>
      <c r="N203" s="36"/>
    </row>
    <row r="204" spans="1:14" x14ac:dyDescent="0.25">
      <c r="A204" s="124" t="s">
        <v>63</v>
      </c>
      <c r="B204" s="20" t="s">
        <v>64</v>
      </c>
      <c r="C204" s="21"/>
      <c r="D204" s="21"/>
      <c r="E204" s="22"/>
      <c r="F204" s="54" t="s">
        <v>10</v>
      </c>
      <c r="G204" s="55">
        <f t="shared" ref="G204" si="36">H204+I204+J204+K204</f>
        <v>0</v>
      </c>
      <c r="H204" s="55">
        <f>H206+H207+H208+H209+H210</f>
        <v>0</v>
      </c>
      <c r="I204" s="55">
        <f>I206+I207+I208+I209+I210</f>
        <v>0</v>
      </c>
      <c r="J204" s="55">
        <f>J206+J207+J208+J209+J210</f>
        <v>0</v>
      </c>
      <c r="K204" s="55">
        <f>K206+K207+K208+K209+K210</f>
        <v>0</v>
      </c>
      <c r="L204" s="32" t="s">
        <v>19</v>
      </c>
      <c r="M204" s="33"/>
      <c r="N204" s="34"/>
    </row>
    <row r="205" spans="1:14" x14ac:dyDescent="0.25">
      <c r="A205" s="125"/>
      <c r="B205" s="23"/>
      <c r="C205" s="24"/>
      <c r="D205" s="24"/>
      <c r="E205" s="25"/>
      <c r="F205" s="54"/>
      <c r="G205" s="56"/>
      <c r="H205" s="56"/>
      <c r="I205" s="56"/>
      <c r="J205" s="56"/>
      <c r="K205" s="56"/>
      <c r="L205" s="35"/>
      <c r="M205" s="36"/>
      <c r="N205" s="37"/>
    </row>
    <row r="206" spans="1:14" x14ac:dyDescent="0.25">
      <c r="A206" s="125"/>
      <c r="B206" s="23"/>
      <c r="C206" s="24"/>
      <c r="D206" s="24"/>
      <c r="E206" s="25"/>
      <c r="F206" s="3" t="s">
        <v>11</v>
      </c>
      <c r="G206" s="7">
        <f>H206+I206+J206+K206</f>
        <v>0</v>
      </c>
      <c r="H206" s="6">
        <v>0</v>
      </c>
      <c r="I206" s="6">
        <v>0</v>
      </c>
      <c r="J206" s="6">
        <v>0</v>
      </c>
      <c r="K206" s="7">
        <f>K215</f>
        <v>0</v>
      </c>
      <c r="L206" s="35"/>
      <c r="M206" s="36"/>
      <c r="N206" s="37"/>
    </row>
    <row r="207" spans="1:14" x14ac:dyDescent="0.25">
      <c r="A207" s="125"/>
      <c r="B207" s="23"/>
      <c r="C207" s="24"/>
      <c r="D207" s="24"/>
      <c r="E207" s="25"/>
      <c r="F207" s="3" t="s">
        <v>12</v>
      </c>
      <c r="G207" s="6">
        <f>H207+I207+J207+K207</f>
        <v>0</v>
      </c>
      <c r="H207" s="6">
        <v>0</v>
      </c>
      <c r="I207" s="6">
        <v>0</v>
      </c>
      <c r="J207" s="6">
        <v>0</v>
      </c>
      <c r="K207" s="7">
        <f>K216</f>
        <v>0</v>
      </c>
      <c r="L207" s="35"/>
      <c r="M207" s="36"/>
      <c r="N207" s="37"/>
    </row>
    <row r="208" spans="1:14" x14ac:dyDescent="0.25">
      <c r="A208" s="125"/>
      <c r="B208" s="23"/>
      <c r="C208" s="24"/>
      <c r="D208" s="24"/>
      <c r="E208" s="25"/>
      <c r="F208" s="3" t="s">
        <v>13</v>
      </c>
      <c r="G208" s="6">
        <f>H208+I208+J208+K208</f>
        <v>0</v>
      </c>
      <c r="H208" s="6">
        <v>0</v>
      </c>
      <c r="I208" s="7">
        <f>I217</f>
        <v>0</v>
      </c>
      <c r="J208" s="7">
        <f>J217</f>
        <v>0</v>
      </c>
      <c r="K208" s="7">
        <f>K217</f>
        <v>0</v>
      </c>
      <c r="L208" s="35"/>
      <c r="M208" s="36"/>
      <c r="N208" s="37"/>
    </row>
    <row r="209" spans="1:14" x14ac:dyDescent="0.25">
      <c r="A209" s="125"/>
      <c r="B209" s="23"/>
      <c r="C209" s="24"/>
      <c r="D209" s="24"/>
      <c r="E209" s="25"/>
      <c r="F209" s="3" t="s">
        <v>14</v>
      </c>
      <c r="G209" s="6">
        <f>H209+I209+J209+K209</f>
        <v>0</v>
      </c>
      <c r="H209" s="6">
        <v>0</v>
      </c>
      <c r="I209" s="6">
        <v>0</v>
      </c>
      <c r="J209" s="6">
        <v>0</v>
      </c>
      <c r="K209" s="7">
        <f>K218</f>
        <v>0</v>
      </c>
      <c r="L209" s="35"/>
      <c r="M209" s="36"/>
      <c r="N209" s="37"/>
    </row>
    <row r="210" spans="1:14" x14ac:dyDescent="0.25">
      <c r="A210" s="125"/>
      <c r="B210" s="23"/>
      <c r="C210" s="24"/>
      <c r="D210" s="24"/>
      <c r="E210" s="25"/>
      <c r="F210" s="3" t="s">
        <v>15</v>
      </c>
      <c r="G210" s="6">
        <f>G219</f>
        <v>0</v>
      </c>
      <c r="H210" s="6">
        <v>0</v>
      </c>
      <c r="I210" s="6">
        <f>I219</f>
        <v>0</v>
      </c>
      <c r="J210" s="6">
        <f>J219</f>
        <v>0</v>
      </c>
      <c r="K210" s="7">
        <f>K219</f>
        <v>0</v>
      </c>
      <c r="L210" s="35"/>
      <c r="M210" s="36"/>
      <c r="N210" s="37"/>
    </row>
    <row r="211" spans="1:14" x14ac:dyDescent="0.25">
      <c r="A211" s="125"/>
      <c r="B211" s="23"/>
      <c r="C211" s="24"/>
      <c r="D211" s="24"/>
      <c r="E211" s="25"/>
      <c r="F211" s="14" t="s">
        <v>56</v>
      </c>
      <c r="G211" s="6">
        <f>G220</f>
        <v>0</v>
      </c>
      <c r="H211" s="13">
        <v>0</v>
      </c>
      <c r="I211" s="13">
        <v>0</v>
      </c>
      <c r="J211" s="13">
        <v>0</v>
      </c>
      <c r="K211" s="15">
        <v>0</v>
      </c>
      <c r="L211" s="35"/>
      <c r="M211" s="36"/>
      <c r="N211" s="37"/>
    </row>
    <row r="212" spans="1:14" x14ac:dyDescent="0.25">
      <c r="A212" s="126"/>
      <c r="B212" s="26"/>
      <c r="C212" s="27"/>
      <c r="D212" s="27"/>
      <c r="E212" s="28"/>
      <c r="F212" s="14" t="s">
        <v>57</v>
      </c>
      <c r="G212" s="6">
        <f>G221</f>
        <v>0</v>
      </c>
      <c r="H212" s="13">
        <v>0</v>
      </c>
      <c r="I212" s="6">
        <f>I221</f>
        <v>0</v>
      </c>
      <c r="J212" s="6">
        <f>J221</f>
        <v>0</v>
      </c>
      <c r="K212" s="15">
        <v>0</v>
      </c>
      <c r="L212" s="38"/>
      <c r="M212" s="39"/>
      <c r="N212" s="40"/>
    </row>
  </sheetData>
  <mergeCells count="212">
    <mergeCell ref="A204:A212"/>
    <mergeCell ref="B204:E212"/>
    <mergeCell ref="F204:F205"/>
    <mergeCell ref="G204:G205"/>
    <mergeCell ref="H204:H205"/>
    <mergeCell ref="I204:I205"/>
    <mergeCell ref="J204:J205"/>
    <mergeCell ref="K204:K205"/>
    <mergeCell ref="L204:N212"/>
    <mergeCell ref="F186:F187"/>
    <mergeCell ref="G186:G187"/>
    <mergeCell ref="H186:H187"/>
    <mergeCell ref="I186:I187"/>
    <mergeCell ref="J186:J187"/>
    <mergeCell ref="K186:K187"/>
    <mergeCell ref="B186:E194"/>
    <mergeCell ref="A186:A194"/>
    <mergeCell ref="L186:N194"/>
    <mergeCell ref="F195:F196"/>
    <mergeCell ref="G195:G196"/>
    <mergeCell ref="H195:H196"/>
    <mergeCell ref="I195:I196"/>
    <mergeCell ref="J195:J196"/>
    <mergeCell ref="K195:K196"/>
    <mergeCell ref="B195:E203"/>
    <mergeCell ref="A195:A203"/>
    <mergeCell ref="L195:N203"/>
    <mergeCell ref="B33:E41"/>
    <mergeCell ref="A33:A41"/>
    <mergeCell ref="L33:N41"/>
    <mergeCell ref="F96:F97"/>
    <mergeCell ref="G96:G97"/>
    <mergeCell ref="H96:H97"/>
    <mergeCell ref="I96:I97"/>
    <mergeCell ref="J96:J97"/>
    <mergeCell ref="K96:K97"/>
    <mergeCell ref="G78:G79"/>
    <mergeCell ref="H78:H79"/>
    <mergeCell ref="I78:I79"/>
    <mergeCell ref="F87:F88"/>
    <mergeCell ref="G87:G88"/>
    <mergeCell ref="H87:H88"/>
    <mergeCell ref="I87:I88"/>
    <mergeCell ref="J87:J88"/>
    <mergeCell ref="K87:K88"/>
    <mergeCell ref="A69:A77"/>
    <mergeCell ref="B42:E50"/>
    <mergeCell ref="A42:A50"/>
    <mergeCell ref="L42:N50"/>
    <mergeCell ref="B51:E59"/>
    <mergeCell ref="A51:A59"/>
    <mergeCell ref="F177:F178"/>
    <mergeCell ref="G177:G178"/>
    <mergeCell ref="H177:H178"/>
    <mergeCell ref="I177:I178"/>
    <mergeCell ref="J177:J178"/>
    <mergeCell ref="K177:K178"/>
    <mergeCell ref="L177:N185"/>
    <mergeCell ref="B177:E185"/>
    <mergeCell ref="A177:A185"/>
    <mergeCell ref="A24:E32"/>
    <mergeCell ref="L24:N32"/>
    <mergeCell ref="J168:J169"/>
    <mergeCell ref="K168:K169"/>
    <mergeCell ref="I2:N2"/>
    <mergeCell ref="I3:N3"/>
    <mergeCell ref="F69:F70"/>
    <mergeCell ref="G69:G70"/>
    <mergeCell ref="H69:H70"/>
    <mergeCell ref="I69:I70"/>
    <mergeCell ref="J69:J70"/>
    <mergeCell ref="K69:K70"/>
    <mergeCell ref="F24:F25"/>
    <mergeCell ref="F15:F16"/>
    <mergeCell ref="H24:H25"/>
    <mergeCell ref="I24:I25"/>
    <mergeCell ref="J24:J25"/>
    <mergeCell ref="F42:F43"/>
    <mergeCell ref="F168:F169"/>
    <mergeCell ref="G168:G169"/>
    <mergeCell ref="H168:H169"/>
    <mergeCell ref="I168:I169"/>
    <mergeCell ref="F159:F160"/>
    <mergeCell ref="G159:G160"/>
    <mergeCell ref="G15:G16"/>
    <mergeCell ref="H15:H16"/>
    <mergeCell ref="L1:N1"/>
    <mergeCell ref="A11:A14"/>
    <mergeCell ref="G11:K11"/>
    <mergeCell ref="J12:J14"/>
    <mergeCell ref="H12:H14"/>
    <mergeCell ref="I12:I14"/>
    <mergeCell ref="K12:K14"/>
    <mergeCell ref="B9:M9"/>
    <mergeCell ref="C7:L7"/>
    <mergeCell ref="B8:M8"/>
    <mergeCell ref="L11:N14"/>
    <mergeCell ref="F11:F14"/>
    <mergeCell ref="G12:G14"/>
    <mergeCell ref="B11:E14"/>
    <mergeCell ref="I15:I16"/>
    <mergeCell ref="J15:J16"/>
    <mergeCell ref="K15:K16"/>
    <mergeCell ref="A15:E23"/>
    <mergeCell ref="L15:N23"/>
    <mergeCell ref="J4:M4"/>
    <mergeCell ref="G42:G43"/>
    <mergeCell ref="G24:G25"/>
    <mergeCell ref="H42:H43"/>
    <mergeCell ref="I42:I43"/>
    <mergeCell ref="J42:J43"/>
    <mergeCell ref="K42:K43"/>
    <mergeCell ref="K24:K25"/>
    <mergeCell ref="F33:F34"/>
    <mergeCell ref="G33:G34"/>
    <mergeCell ref="H33:H34"/>
    <mergeCell ref="I33:I34"/>
    <mergeCell ref="J33:J34"/>
    <mergeCell ref="K33:K34"/>
    <mergeCell ref="G114:G115"/>
    <mergeCell ref="H114:H115"/>
    <mergeCell ref="B123:E131"/>
    <mergeCell ref="A123:A131"/>
    <mergeCell ref="B105:E113"/>
    <mergeCell ref="A105:A113"/>
    <mergeCell ref="I114:I115"/>
    <mergeCell ref="J114:J115"/>
    <mergeCell ref="K114:K115"/>
    <mergeCell ref="F105:F106"/>
    <mergeCell ref="L123:N131"/>
    <mergeCell ref="B132:E140"/>
    <mergeCell ref="A132:A140"/>
    <mergeCell ref="L132:N140"/>
    <mergeCell ref="J141:J142"/>
    <mergeCell ref="K141:K142"/>
    <mergeCell ref="I141:I142"/>
    <mergeCell ref="F132:F133"/>
    <mergeCell ref="G132:G133"/>
    <mergeCell ref="H132:H133"/>
    <mergeCell ref="I132:I133"/>
    <mergeCell ref="J132:J133"/>
    <mergeCell ref="K132:K133"/>
    <mergeCell ref="F123:F124"/>
    <mergeCell ref="G123:G124"/>
    <mergeCell ref="H123:H124"/>
    <mergeCell ref="I123:I124"/>
    <mergeCell ref="J123:J124"/>
    <mergeCell ref="K123:K124"/>
    <mergeCell ref="A141:E149"/>
    <mergeCell ref="L141:N149"/>
    <mergeCell ref="F141:F142"/>
    <mergeCell ref="G141:G142"/>
    <mergeCell ref="H141:H142"/>
    <mergeCell ref="L51:N59"/>
    <mergeCell ref="B60:E68"/>
    <mergeCell ref="A60:A68"/>
    <mergeCell ref="L60:N68"/>
    <mergeCell ref="F51:F52"/>
    <mergeCell ref="G51:G52"/>
    <mergeCell ref="H51:H52"/>
    <mergeCell ref="I51:I52"/>
    <mergeCell ref="J51:J52"/>
    <mergeCell ref="K51:K52"/>
    <mergeCell ref="J60:J61"/>
    <mergeCell ref="K60:K61"/>
    <mergeCell ref="F60:F61"/>
    <mergeCell ref="G60:G61"/>
    <mergeCell ref="H60:H61"/>
    <mergeCell ref="I60:I61"/>
    <mergeCell ref="L105:N113"/>
    <mergeCell ref="B114:E122"/>
    <mergeCell ref="A114:A122"/>
    <mergeCell ref="L114:N122"/>
    <mergeCell ref="L69:N77"/>
    <mergeCell ref="B78:E86"/>
    <mergeCell ref="A78:A86"/>
    <mergeCell ref="L78:N86"/>
    <mergeCell ref="B87:E95"/>
    <mergeCell ref="A87:A95"/>
    <mergeCell ref="L87:N95"/>
    <mergeCell ref="B96:E104"/>
    <mergeCell ref="A96:A104"/>
    <mergeCell ref="L96:N104"/>
    <mergeCell ref="G105:G106"/>
    <mergeCell ref="H105:H106"/>
    <mergeCell ref="I105:I106"/>
    <mergeCell ref="J105:J106"/>
    <mergeCell ref="K105:K106"/>
    <mergeCell ref="J78:J79"/>
    <mergeCell ref="K78:K79"/>
    <mergeCell ref="B69:E77"/>
    <mergeCell ref="F78:F79"/>
    <mergeCell ref="F114:F115"/>
    <mergeCell ref="B150:E158"/>
    <mergeCell ref="A150:A158"/>
    <mergeCell ref="L150:N158"/>
    <mergeCell ref="B159:E167"/>
    <mergeCell ref="A159:A167"/>
    <mergeCell ref="L159:N167"/>
    <mergeCell ref="B168:E176"/>
    <mergeCell ref="A168:A176"/>
    <mergeCell ref="L168:N176"/>
    <mergeCell ref="F150:F151"/>
    <mergeCell ref="G150:G151"/>
    <mergeCell ref="H150:H151"/>
    <mergeCell ref="I150:I151"/>
    <mergeCell ref="J150:J151"/>
    <mergeCell ref="K150:K151"/>
    <mergeCell ref="J159:J160"/>
    <mergeCell ref="K159:K160"/>
    <mergeCell ref="H159:H160"/>
    <mergeCell ref="I159:I160"/>
  </mergeCells>
  <pageMargins left="0.42534722222222221" right="0.25" top="0.75" bottom="0.75" header="0.3" footer="0.3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6" sqref="G2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2020-10-06T06:08:31Z</dcterms:modified>
</cp:coreProperties>
</file>